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лагод.кошти 2кв.2021\"/>
    </mc:Choice>
  </mc:AlternateContent>
  <bookViews>
    <workbookView xWindow="240" yWindow="705" windowWidth="14805" windowHeight="7410" firstSheet="1" activeTab="1"/>
  </bookViews>
  <sheets>
    <sheet name="Лист2" sheetId="2" state="hidden" r:id="rId1"/>
    <sheet name="ІІ кв.2021" sheetId="5" r:id="rId2"/>
  </sheets>
  <definedNames>
    <definedName name="_xlnm.Print_Area" localSheetId="1">'ІІ кв.2021'!$A$1:$K$108</definedName>
  </definedNames>
  <calcPr calcId="162913"/>
</workbook>
</file>

<file path=xl/calcChain.xml><?xml version="1.0" encoding="utf-8"?>
<calcChain xmlns="http://schemas.openxmlformats.org/spreadsheetml/2006/main">
  <c r="D98" i="5" l="1"/>
  <c r="D91" i="5"/>
  <c r="D47" i="5"/>
  <c r="D99" i="5"/>
  <c r="D97" i="5"/>
  <c r="D96" i="5"/>
  <c r="D95" i="5"/>
  <c r="D94" i="5"/>
  <c r="D93" i="5"/>
  <c r="D92" i="5"/>
  <c r="D90" i="5"/>
  <c r="D89" i="5"/>
  <c r="D88" i="5"/>
  <c r="D87" i="5"/>
  <c r="D86" i="5"/>
  <c r="D85" i="5"/>
  <c r="D84" i="5"/>
  <c r="D83" i="5"/>
  <c r="D82" i="5"/>
  <c r="D81" i="5" l="1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6" i="5" l="1"/>
  <c r="D49" i="5"/>
  <c r="D48" i="5"/>
  <c r="D44" i="5"/>
  <c r="D46" i="5"/>
  <c r="D45" i="5"/>
  <c r="D43" i="5"/>
  <c r="D42" i="5"/>
  <c r="D41" i="5"/>
  <c r="D40" i="5"/>
  <c r="D36" i="5"/>
  <c r="D39" i="5"/>
  <c r="D38" i="5"/>
  <c r="D37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 l="1"/>
  <c r="D11" i="5"/>
  <c r="D10" i="5"/>
  <c r="D9" i="5" l="1"/>
  <c r="D8" i="5"/>
  <c r="D7" i="5" l="1"/>
  <c r="I99" i="5" l="1"/>
  <c r="F99" i="5"/>
  <c r="J99" i="5" s="1"/>
  <c r="I98" i="5"/>
  <c r="F98" i="5"/>
  <c r="J98" i="5" s="1"/>
  <c r="I97" i="5"/>
  <c r="F97" i="5"/>
  <c r="J97" i="5" s="1"/>
  <c r="I96" i="5"/>
  <c r="F96" i="5"/>
  <c r="J96" i="5" s="1"/>
  <c r="I95" i="5"/>
  <c r="F95" i="5"/>
  <c r="J95" i="5" s="1"/>
  <c r="I94" i="5" l="1"/>
  <c r="F94" i="5"/>
  <c r="J94" i="5" s="1"/>
  <c r="I93" i="5"/>
  <c r="F93" i="5"/>
  <c r="J93" i="5" s="1"/>
  <c r="I92" i="5"/>
  <c r="F92" i="5"/>
  <c r="J92" i="5" s="1"/>
  <c r="I91" i="5"/>
  <c r="F91" i="5"/>
  <c r="J91" i="5" s="1"/>
  <c r="I90" i="5"/>
  <c r="F90" i="5"/>
  <c r="J90" i="5" s="1"/>
  <c r="I89" i="5"/>
  <c r="F89" i="5"/>
  <c r="J89" i="5" s="1"/>
  <c r="I88" i="5"/>
  <c r="F88" i="5"/>
  <c r="J88" i="5" s="1"/>
  <c r="I87" i="5"/>
  <c r="F87" i="5"/>
  <c r="J87" i="5" s="1"/>
  <c r="I86" i="5"/>
  <c r="F86" i="5"/>
  <c r="J86" i="5" s="1"/>
  <c r="I85" i="5"/>
  <c r="F85" i="5"/>
  <c r="J85" i="5" s="1"/>
  <c r="I84" i="5"/>
  <c r="F84" i="5"/>
  <c r="J84" i="5" s="1"/>
  <c r="I83" i="5"/>
  <c r="F83" i="5"/>
  <c r="J83" i="5" s="1"/>
  <c r="I82" i="5"/>
  <c r="F82" i="5"/>
  <c r="J82" i="5" s="1"/>
  <c r="I81" i="5"/>
  <c r="F81" i="5"/>
  <c r="J81" i="5" s="1"/>
  <c r="I80" i="5"/>
  <c r="F80" i="5"/>
  <c r="J80" i="5" s="1"/>
  <c r="I79" i="5"/>
  <c r="F79" i="5"/>
  <c r="J79" i="5" s="1"/>
  <c r="I78" i="5"/>
  <c r="F78" i="5"/>
  <c r="J78" i="5" s="1"/>
  <c r="I77" i="5"/>
  <c r="F77" i="5"/>
  <c r="J77" i="5" s="1"/>
  <c r="I76" i="5"/>
  <c r="F76" i="5"/>
  <c r="J76" i="5" s="1"/>
  <c r="I75" i="5"/>
  <c r="F75" i="5"/>
  <c r="J75" i="5" s="1"/>
  <c r="I74" i="5"/>
  <c r="F74" i="5"/>
  <c r="J74" i="5" s="1"/>
  <c r="I73" i="5"/>
  <c r="F73" i="5"/>
  <c r="J73" i="5" s="1"/>
  <c r="I72" i="5"/>
  <c r="F72" i="5"/>
  <c r="J72" i="5" s="1"/>
  <c r="I71" i="5"/>
  <c r="F71" i="5"/>
  <c r="J71" i="5" s="1"/>
  <c r="I70" i="5"/>
  <c r="F70" i="5"/>
  <c r="J70" i="5" s="1"/>
  <c r="I69" i="5"/>
  <c r="F69" i="5"/>
  <c r="J69" i="5" s="1"/>
  <c r="I68" i="5"/>
  <c r="F68" i="5"/>
  <c r="J68" i="5" s="1"/>
  <c r="I67" i="5"/>
  <c r="F67" i="5"/>
  <c r="J67" i="5" s="1"/>
  <c r="I66" i="5"/>
  <c r="F66" i="5"/>
  <c r="J66" i="5" s="1"/>
  <c r="I65" i="5"/>
  <c r="F65" i="5"/>
  <c r="J65" i="5" s="1"/>
  <c r="I64" i="5"/>
  <c r="F64" i="5"/>
  <c r="J64" i="5" s="1"/>
  <c r="I63" i="5"/>
  <c r="F63" i="5"/>
  <c r="J63" i="5" s="1"/>
  <c r="I62" i="5"/>
  <c r="F62" i="5"/>
  <c r="J62" i="5" s="1"/>
  <c r="I61" i="5"/>
  <c r="F61" i="5"/>
  <c r="J61" i="5" s="1"/>
  <c r="I60" i="5"/>
  <c r="F60" i="5"/>
  <c r="J60" i="5" s="1"/>
  <c r="I59" i="5"/>
  <c r="F59" i="5"/>
  <c r="J59" i="5" s="1"/>
  <c r="I58" i="5"/>
  <c r="F58" i="5"/>
  <c r="J58" i="5" s="1"/>
  <c r="I57" i="5"/>
  <c r="F57" i="5"/>
  <c r="J57" i="5" s="1"/>
  <c r="I56" i="5"/>
  <c r="F56" i="5"/>
  <c r="J56" i="5" s="1"/>
  <c r="I55" i="5"/>
  <c r="F55" i="5"/>
  <c r="J55" i="5" s="1"/>
  <c r="I54" i="5"/>
  <c r="F54" i="5"/>
  <c r="J54" i="5" s="1"/>
  <c r="I53" i="5"/>
  <c r="F53" i="5"/>
  <c r="J53" i="5" s="1"/>
  <c r="I52" i="5"/>
  <c r="F52" i="5"/>
  <c r="J52" i="5" s="1"/>
  <c r="I51" i="5"/>
  <c r="F51" i="5"/>
  <c r="J51" i="5" s="1"/>
  <c r="I50" i="5"/>
  <c r="F50" i="5"/>
  <c r="J50" i="5" s="1"/>
  <c r="I49" i="5"/>
  <c r="F49" i="5"/>
  <c r="J49" i="5" s="1"/>
  <c r="I48" i="5"/>
  <c r="F48" i="5"/>
  <c r="J48" i="5" s="1"/>
  <c r="I47" i="5"/>
  <c r="F47" i="5"/>
  <c r="J47" i="5" s="1"/>
  <c r="I46" i="5"/>
  <c r="F46" i="5"/>
  <c r="J46" i="5" s="1"/>
  <c r="I45" i="5"/>
  <c r="F45" i="5"/>
  <c r="J45" i="5" s="1"/>
  <c r="I44" i="5"/>
  <c r="F44" i="5"/>
  <c r="J44" i="5" s="1"/>
  <c r="I43" i="5"/>
  <c r="F43" i="5"/>
  <c r="J43" i="5" s="1"/>
  <c r="I42" i="5"/>
  <c r="F42" i="5"/>
  <c r="J42" i="5" s="1"/>
  <c r="I41" i="5"/>
  <c r="F41" i="5"/>
  <c r="J41" i="5" s="1"/>
  <c r="I40" i="5"/>
  <c r="F40" i="5"/>
  <c r="J40" i="5" s="1"/>
  <c r="I39" i="5"/>
  <c r="F39" i="5"/>
  <c r="J39" i="5" s="1"/>
  <c r="I38" i="5"/>
  <c r="F38" i="5"/>
  <c r="J38" i="5" s="1"/>
  <c r="I37" i="5"/>
  <c r="F37" i="5"/>
  <c r="J37" i="5" s="1"/>
  <c r="I36" i="5"/>
  <c r="F36" i="5"/>
  <c r="J36" i="5" s="1"/>
  <c r="I35" i="5"/>
  <c r="F35" i="5"/>
  <c r="J35" i="5" s="1"/>
  <c r="I34" i="5"/>
  <c r="F34" i="5"/>
  <c r="J34" i="5" s="1"/>
  <c r="I30" i="5" l="1"/>
  <c r="F30" i="5"/>
  <c r="J30" i="5" s="1"/>
  <c r="I29" i="5"/>
  <c r="F29" i="5"/>
  <c r="J29" i="5" s="1"/>
  <c r="I28" i="5"/>
  <c r="F28" i="5"/>
  <c r="J28" i="5" s="1"/>
  <c r="I32" i="5"/>
  <c r="F32" i="5"/>
  <c r="J32" i="5" s="1"/>
  <c r="I31" i="5"/>
  <c r="F31" i="5"/>
  <c r="J31" i="5" s="1"/>
  <c r="I33" i="5"/>
  <c r="F33" i="5"/>
  <c r="J33" i="5" s="1"/>
  <c r="I27" i="5"/>
  <c r="F27" i="5"/>
  <c r="J27" i="5" s="1"/>
  <c r="F10" i="5"/>
  <c r="J10" i="5" s="1"/>
  <c r="F9" i="5"/>
  <c r="J9" i="5" s="1"/>
  <c r="F11" i="5"/>
  <c r="J11" i="5" s="1"/>
  <c r="F12" i="5"/>
  <c r="J12" i="5" s="1"/>
  <c r="F13" i="5"/>
  <c r="J13" i="5" s="1"/>
  <c r="F14" i="5"/>
  <c r="J14" i="5" s="1"/>
  <c r="F15" i="5"/>
  <c r="J15" i="5" s="1"/>
  <c r="F16" i="5"/>
  <c r="J16" i="5" s="1"/>
  <c r="F17" i="5"/>
  <c r="J17" i="5" s="1"/>
  <c r="F18" i="5"/>
  <c r="J18" i="5" s="1"/>
  <c r="F19" i="5"/>
  <c r="J19" i="5" s="1"/>
  <c r="F20" i="5"/>
  <c r="J20" i="5" s="1"/>
  <c r="F21" i="5"/>
  <c r="J21" i="5" s="1"/>
  <c r="F22" i="5"/>
  <c r="J22" i="5" s="1"/>
  <c r="F23" i="5"/>
  <c r="J23" i="5" s="1"/>
  <c r="F24" i="5"/>
  <c r="J24" i="5" s="1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F7" i="5"/>
  <c r="J7" i="5" s="1"/>
  <c r="I7" i="5"/>
  <c r="D100" i="5" l="1"/>
  <c r="F25" i="5"/>
  <c r="I8" i="5"/>
  <c r="F8" i="5"/>
  <c r="J8" i="5" s="1"/>
  <c r="I25" i="5"/>
  <c r="F26" i="5"/>
  <c r="J26" i="5" s="1"/>
  <c r="F6" i="5"/>
  <c r="I26" i="5"/>
  <c r="I6" i="5"/>
  <c r="F100" i="5" l="1"/>
  <c r="J6" i="5"/>
  <c r="J25" i="5"/>
  <c r="J100" i="5" l="1"/>
</calcChain>
</file>

<file path=xl/sharedStrings.xml><?xml version="1.0" encoding="utf-8"?>
<sst xmlns="http://schemas.openxmlformats.org/spreadsheetml/2006/main" count="616" uniqueCount="117">
  <si>
    <t>Інформація про використання благодійних пожертв від фізичних та юридичних осіб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</si>
  <si>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</si>
  <si>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</si>
  <si>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</si>
  <si>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</si>
  <si>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</si>
  <si>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</si>
  <si>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</si>
  <si>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</si>
  <si>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</si>
  <si>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</si>
  <si>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</si>
  <si>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Благодійний фонд Здоров'я</t>
  </si>
  <si>
    <t>-</t>
  </si>
  <si>
    <t>В натуральній формі (товари і послуги), тис.грн.</t>
  </si>
  <si>
    <t>Напрямки використання у грошовій формі (стаття витрат)</t>
  </si>
  <si>
    <t>Благодійна допомога від фіз.осіб</t>
  </si>
  <si>
    <t>Директор</t>
  </si>
  <si>
    <r>
      <t xml:space="preserve">      </t>
    </r>
    <r>
      <rPr>
        <u/>
        <sz val="12"/>
        <color indexed="8"/>
        <rFont val="Times New Roman"/>
        <family val="1"/>
        <charset val="204"/>
      </rPr>
      <t xml:space="preserve">     І.В. Жицька          </t>
    </r>
  </si>
  <si>
    <t>(підпис)</t>
  </si>
  <si>
    <t>Головний бухгалтер</t>
  </si>
  <si>
    <r>
      <t xml:space="preserve">     </t>
    </r>
    <r>
      <rPr>
        <u/>
        <sz val="12"/>
        <color indexed="8"/>
        <rFont val="Times New Roman"/>
        <family val="1"/>
        <charset val="204"/>
      </rPr>
      <t xml:space="preserve">      В.М. Полулях        </t>
    </r>
  </si>
  <si>
    <t>Бухгалтер</t>
  </si>
  <si>
    <r>
      <t xml:space="preserve">    </t>
    </r>
    <r>
      <rPr>
        <u/>
        <sz val="12"/>
        <color indexed="8"/>
        <rFont val="Times New Roman"/>
        <family val="1"/>
        <charset val="204"/>
      </rPr>
      <t xml:space="preserve">        С.В. Пащенко       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</si>
  <si>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КНП" Павлоградська  лікарня інтенсивного лікування" ПМР" </t>
    </r>
    <r>
      <rPr>
        <b/>
        <sz val="14"/>
        <color indexed="8"/>
        <rFont val="Times New Roman"/>
        <family val="1"/>
        <charset val="204"/>
      </rPr>
      <t xml:space="preserve">за ІІ квартал </t>
    </r>
    <r>
      <rPr>
        <sz val="14"/>
        <color indexed="8"/>
        <rFont val="Times New Roman"/>
        <family val="1"/>
        <charset val="204"/>
      </rPr>
      <t>2021 року</t>
    </r>
  </si>
  <si>
    <t>квітень</t>
  </si>
  <si>
    <t>Аскорбінова к-та р-н д/ін. 50мг/мл 2мл амп.№10 (20амп.)</t>
  </si>
  <si>
    <t>Реналган р-н д/ін. 5мл амп.№5 (5амп.)</t>
  </si>
  <si>
    <t>Метрогіл р-н д/інф. 5мг/мл 100мл фл№1 (10фл)</t>
  </si>
  <si>
    <t>Преднізолон р-н д/ін. 30мг 1мл амп.№3 (3амп.)</t>
  </si>
  <si>
    <t>Суха медична плівка 20х25см №100</t>
  </si>
  <si>
    <t>СРБ-турбі-СпЛ, 100визн. (1шт)</t>
  </si>
  <si>
    <t>Смужки індикаторні Глюкотест №100 (3уп)</t>
  </si>
  <si>
    <t>Смужки індикаторні Прототест №50 (4уп)</t>
  </si>
  <si>
    <t>Смужки індикаторні Ацетонтест №50 (2уп)</t>
  </si>
  <si>
    <t>Тампон-зонд в пробірці віскоза пластик стер.12х150 (1000шт)</t>
  </si>
  <si>
    <t>Автоматичний вимикач 63А (2шт)</t>
  </si>
  <si>
    <t>УЗО 2/25А 30мА (пристрій захисного відключення) (2шт)</t>
  </si>
  <si>
    <t>Простирадло 1,5х2,15 (30шт)</t>
  </si>
  <si>
    <t>Халат хірургічний 56-58 (30шт)</t>
  </si>
  <si>
    <t>Пелюшка байкова 0,9х1,2м (50шт)</t>
  </si>
  <si>
    <t>Рушник вафельний 30х70см (50шт)</t>
  </si>
  <si>
    <t>Бланк "Направлення на аналізи" (400шт)</t>
  </si>
  <si>
    <t>Бланк "Довідка про тимчасову непрацездатність" (200шт)</t>
  </si>
  <si>
    <t>Обложка (хром ерзац+прош.) (14шт)</t>
  </si>
  <si>
    <t>Профіль UD-3м (7шт)</t>
  </si>
  <si>
    <t>Профіль CD-3м (10шт)</t>
  </si>
  <si>
    <t>Профіль CW-3м (1шт)</t>
  </si>
  <si>
    <t>Підвіс П-образка (20шт)</t>
  </si>
  <si>
    <t>Забивний 6х40 (1уп)</t>
  </si>
  <si>
    <t>Текси (50шт)</t>
  </si>
  <si>
    <t>Гіпсокартон стіновий 1,2х2,5 (4шт)</t>
  </si>
  <si>
    <t>Вентиляційна решітка (2шт)</t>
  </si>
  <si>
    <t>Саморіз 25мм (50шт)</t>
  </si>
  <si>
    <t>Кран 3/4 г/г (4шт)</t>
  </si>
  <si>
    <t>Пакля (1шт)</t>
  </si>
  <si>
    <t>Прокладка 1/2 (16шт)</t>
  </si>
  <si>
    <t>Фітінг 20/3/4 (12шт)</t>
  </si>
  <si>
    <t>Ніпель 3/4 (1шт)</t>
  </si>
  <si>
    <t>Кут 20/3/4 вк. (1шт)</t>
  </si>
  <si>
    <t>Подовжувач 3/4 (1шт)</t>
  </si>
  <si>
    <t>Тканева ролета Компакт 950х1630 (62шт)</t>
  </si>
  <si>
    <t>Поточний ремонт медобладнання</t>
  </si>
  <si>
    <t>Заправка картриджу тонером</t>
  </si>
  <si>
    <t>Технічна експертиза обладнання</t>
  </si>
  <si>
    <t>Оренда автотранспорту</t>
  </si>
  <si>
    <t>Технологічний розрахунок захисту від КТ</t>
  </si>
  <si>
    <t>Обстеження 5 рентгенкабінетів з провед.радіаційного контролю й оформлення</t>
  </si>
  <si>
    <t>травень</t>
  </si>
  <si>
    <t>Марля н/с (380м)</t>
  </si>
  <si>
    <t>Швидкий тест для виявлення антитіл до вірусу імунодефіциту людини (ВІЛ) (100шт)</t>
  </si>
  <si>
    <t>Марля н/с (153м)</t>
  </si>
  <si>
    <t>Дібазол р-н д/ін. 10мг/мл 5мл амп.№10 (10амп.)</t>
  </si>
  <si>
    <t>Бісептол табл.400мг/80мг №20 (20амп.)</t>
  </si>
  <si>
    <t>Преднізолон р-н д/ін. 30мг 1мл амп.№3 (6амп.)</t>
  </si>
  <si>
    <t>Тіамину хлорид р-н д/ін.50мг/мл 1мл амп.№10 (10амп)</t>
  </si>
  <si>
    <t>Новокаїн р-н д/ін. 0,5% 200мл фл (10уп)</t>
  </si>
  <si>
    <t>Рукавички медичні (350 пар.)</t>
  </si>
  <si>
    <t>Зонд інтубаційний для дрен.тонкого кишківника (6шт)</t>
  </si>
  <si>
    <t>Дренаж лапароскопічний (50шт)</t>
  </si>
  <si>
    <t>Кутасепт д/нар. прим. 1000мл (1фл)</t>
  </si>
  <si>
    <t>Монтажний бокс БМ-452 (1шт)</t>
  </si>
  <si>
    <t>Вимикач 1хБССР накладний (1шт)</t>
  </si>
  <si>
    <t>Провід АППВ 2х2,5 (6м)</t>
  </si>
  <si>
    <t>Ізолента ПХВ 25м (1 рул.)</t>
  </si>
  <si>
    <t>Світильник LED 36Вт600мм (1шт)</t>
  </si>
  <si>
    <t>Наклейка "Не заходити" (1шт)</t>
  </si>
  <si>
    <t>Пластик ПВХ 3мм 1200мм (1шт)</t>
  </si>
  <si>
    <t>Журнал руху хворих (4шт)</t>
  </si>
  <si>
    <t>Конверт для CD (300шт)</t>
  </si>
  <si>
    <t>Диск CD+ R (300)</t>
  </si>
  <si>
    <t>Цемент (25кг)</t>
  </si>
  <si>
    <t>Шпаклівка (30кг)</t>
  </si>
  <si>
    <t>Грунт церезіт (5л)</t>
  </si>
  <si>
    <t>Водоемульсіонка (7кг)</t>
  </si>
  <si>
    <t>Емаль (16,8кг)</t>
  </si>
  <si>
    <t>Розчинник (0,5л)</t>
  </si>
  <si>
    <t>Сифон для вмивальника (1шт)</t>
  </si>
  <si>
    <t>Журнал обліку (6шт)</t>
  </si>
  <si>
    <t>Внесення змін до ліцензії</t>
  </si>
  <si>
    <t>Оброблення даних та розміщення на сайті</t>
  </si>
  <si>
    <t>Поточний ремонт побутової техніки</t>
  </si>
  <si>
    <t>червень</t>
  </si>
  <si>
    <t>Дібазол р-н д/ін. 10мг/мл 5мл амп.№10 (40амп.)</t>
  </si>
  <si>
    <t>Севофлуран рідина д/інгаляцій 100% 50мл у фл (1шт)</t>
  </si>
  <si>
    <t>Севофлуран рідина д/інгаляцій 100% 250мл у фл (1шт)</t>
  </si>
  <si>
    <t>Марля н/с (60м)</t>
  </si>
  <si>
    <t>Пластир 2Вткан.х/б 5х500</t>
  </si>
  <si>
    <t>Новокаїн р-н д/ін. 0,5% 200мл фл (20фл)</t>
  </si>
  <si>
    <t>Стериліум класик пур.1л (2шт)</t>
  </si>
  <si>
    <t>Бланк "Направлення на аналізи" (1000шт)</t>
  </si>
  <si>
    <t>Журнал обліку (5шт)</t>
  </si>
  <si>
    <t>Журнал запису (5шт)</t>
  </si>
  <si>
    <t>Поточний ремонт оргтехніки</t>
  </si>
  <si>
    <t>Навчання з питань пожежної безпеки</t>
  </si>
  <si>
    <t>1 квартал 2021</t>
  </si>
  <si>
    <t>2 квартал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</si>
</sst>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 ##0.00"/>
  </numFmts>
  <fonts count="14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3" fillId="0" borderId="1" xfId="0" applyFont="1" applyBorder="1"/>
    <xf numFmtId="0" fontId="3" fillId="0" borderId="0" xfId="0" applyFont="1"/>
    <xf numFmtId="2" fontId="6" fillId="0" borderId="9" xfId="0" applyNumberFormat="1" applyFont="1" applyFill="1" applyBorder="1" applyAlignment="1" applyProtection="1">
      <alignment horizontal="center" vertical="center"/>
    </xf>
    <xf numFmtId="164" fontId="6" fillId="0" borderId="9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top"/>
    </xf>
    <xf numFmtId="0" fontId="10" fillId="0" borderId="1" xfId="0" applyFont="1" applyBorder="1"/>
    <xf numFmtId="0" fontId="12" fillId="0" borderId="0" xfId="0" applyFont="1"/>
    <xf numFmtId="2" fontId="6" fillId="2" borderId="9" xfId="0" applyNumberFormat="1" applyFont="1" applyFill="1" applyBorder="1" applyAlignment="1" applyProtection="1">
      <alignment horizontal="center" vertical="center"/>
    </xf>
    <xf numFmtId="164" fontId="6" fillId="2" borderId="9" xfId="0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7" xfId="0" applyFont="1" applyBorder="1"/>
    <xf numFmtId="2" fontId="9" fillId="0" borderId="7" xfId="0" applyNumberFormat="1" applyFont="1" applyFill="1" applyBorder="1" applyAlignment="1">
      <alignment horizontal="center" vertical="top"/>
    </xf>
    <xf numFmtId="0" fontId="10" fillId="0" borderId="0" xfId="0" applyFont="1" applyBorder="1"/>
    <xf numFmtId="2" fontId="9" fillId="0" borderId="0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7" fillId="0" borderId="1" xfId="0" quotePrefix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11" fillId="0" borderId="9" xfId="0" applyFont="1" applyFill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7"/>
  <sheetViews>
    <sheetView tabSelected="1" view="pageBreakPreview" topLeftCell="A79" zoomScale="75" zoomScaleNormal="75" zoomScaleSheetLayoutView="75" workbookViewId="0">
      <selection activeCell="H6" sqref="H6"/>
    </sheetView>
  </sheetViews>
  <sheetFormatPr defaultRowHeight="25.5" customHeight="1" x14ac:dyDescent="0.25"/>
  <cols>
    <col min="1" max="1" width="11.5703125" style="1" customWidth="1"/>
    <col min="2" max="2" width="20.5703125" style="1" customWidth="1"/>
    <col min="3" max="3" width="11.42578125" style="1" customWidth="1"/>
    <col min="4" max="4" width="15.7109375" style="1" customWidth="1"/>
    <col min="5" max="5" width="61" style="1" customWidth="1"/>
    <col min="6" max="6" width="16.7109375" style="1" customWidth="1"/>
    <col min="7" max="7" width="15.5703125" style="1" customWidth="1"/>
    <col min="8" max="8" width="11.5703125" style="1" customWidth="1"/>
    <col min="9" max="9" width="62.140625" style="1" customWidth="1"/>
    <col min="10" max="10" width="14.5703125" style="1" customWidth="1"/>
    <col min="11" max="11" width="17.7109375" style="1" customWidth="1"/>
    <col min="12" max="16384" width="9.140625" style="1"/>
  </cols>
  <sheetData>
    <row r="1" spans="1:20" ht="25.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6"/>
      <c r="M1" s="6"/>
      <c r="N1" s="6"/>
      <c r="O1" s="6"/>
      <c r="P1" s="6"/>
      <c r="Q1" s="6"/>
      <c r="R1" s="6"/>
      <c r="S1" s="6"/>
      <c r="T1" s="6"/>
    </row>
    <row r="2" spans="1:20" ht="25.5" customHeight="1" x14ac:dyDescent="0.3">
      <c r="A2" s="27" t="s">
        <v>24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6"/>
      <c r="M2" s="6"/>
      <c r="N2" s="6"/>
      <c r="O2" s="6"/>
      <c r="P2" s="6"/>
      <c r="Q2" s="6"/>
      <c r="R2" s="6"/>
      <c r="S2" s="6"/>
      <c r="T2" s="6"/>
    </row>
    <row r="3" spans="1:20" ht="39.75" customHeight="1" x14ac:dyDescent="0.25">
      <c r="A3" s="28" t="s">
        <v>1</v>
      </c>
      <c r="B3" s="24" t="s">
        <v>2</v>
      </c>
      <c r="C3" s="30" t="s">
        <v>3</v>
      </c>
      <c r="D3" s="31"/>
      <c r="E3" s="32"/>
      <c r="F3" s="24" t="s">
        <v>6</v>
      </c>
      <c r="G3" s="30" t="s">
        <v>7</v>
      </c>
      <c r="H3" s="31"/>
      <c r="I3" s="31"/>
      <c r="J3" s="32"/>
      <c r="K3" s="24" t="s">
        <v>11</v>
      </c>
    </row>
    <row r="4" spans="1:20" ht="100.5" customHeight="1" x14ac:dyDescent="0.25">
      <c r="A4" s="29"/>
      <c r="B4" s="25"/>
      <c r="C4" s="4" t="s">
        <v>4</v>
      </c>
      <c r="D4" s="4" t="s">
        <v>14</v>
      </c>
      <c r="E4" s="4" t="s">
        <v>5</v>
      </c>
      <c r="F4" s="25"/>
      <c r="G4" s="4" t="s">
        <v>15</v>
      </c>
      <c r="H4" s="4" t="s">
        <v>8</v>
      </c>
      <c r="I4" s="4" t="s">
        <v>9</v>
      </c>
      <c r="J4" s="4" t="s">
        <v>10</v>
      </c>
      <c r="K4" s="25"/>
    </row>
    <row r="5" spans="1:20" ht="25.5" customHeight="1" x14ac:dyDescent="0.25">
      <c r="A5" s="17" t="s">
        <v>115</v>
      </c>
      <c r="B5" s="17"/>
      <c r="C5" s="4"/>
      <c r="D5" s="18">
        <v>545.47</v>
      </c>
      <c r="E5" s="4"/>
      <c r="F5" s="17">
        <v>545.47</v>
      </c>
      <c r="G5" s="4"/>
      <c r="H5" s="4"/>
      <c r="I5" s="4"/>
      <c r="J5" s="4">
        <v>545.47</v>
      </c>
      <c r="K5" s="17"/>
    </row>
    <row r="6" spans="1:20" ht="47.25" x14ac:dyDescent="0.25">
      <c r="A6" s="5" t="s">
        <v>25</v>
      </c>
      <c r="B6" s="2" t="s">
        <v>16</v>
      </c>
      <c r="C6" s="3" t="s">
        <v>13</v>
      </c>
      <c r="D6" s="9">
        <f>2244/1000</f>
        <v>2.2440000000000002</v>
      </c>
      <c r="E6" s="37" t="s">
        <v>69</v>
      </c>
      <c r="F6" s="38">
        <f>SUM(D6)</f>
        <v>2.2440000000000002</v>
      </c>
      <c r="G6" s="11" t="s">
        <v>13</v>
      </c>
      <c r="H6" s="11" t="s">
        <v>13</v>
      </c>
      <c r="I6" s="36" t="str">
        <f t="shared" ref="I6:I26" si="0">E6</f>
        <v>Марля н/с (380м)</v>
      </c>
      <c r="J6" s="38">
        <f t="shared" ref="J6:J25" si="1">F6</f>
        <v>2.2440000000000002</v>
      </c>
      <c r="K6" s="3" t="s">
        <v>13</v>
      </c>
    </row>
    <row r="7" spans="1:20" ht="47.25" x14ac:dyDescent="0.25">
      <c r="A7" s="5" t="s">
        <v>25</v>
      </c>
      <c r="B7" s="2" t="s">
        <v>16</v>
      </c>
      <c r="C7" s="3" t="s">
        <v>13</v>
      </c>
      <c r="D7" s="9">
        <f>1398.4/1000</f>
        <v>1.3984000000000001</v>
      </c>
      <c r="E7" s="37" t="s">
        <v>70</v>
      </c>
      <c r="F7" s="38">
        <f>SUM(D7)</f>
        <v>1.3984000000000001</v>
      </c>
      <c r="G7" s="11" t="s">
        <v>13</v>
      </c>
      <c r="H7" s="11" t="s">
        <v>13</v>
      </c>
      <c r="I7" s="36" t="str">
        <f t="shared" ref="I7" si="2">E7</f>
        <v>Швидкий тест для виявлення антитіл до вірусу імунодефіциту людини (ВІЛ) (100шт)</v>
      </c>
      <c r="J7" s="38">
        <f t="shared" ref="J7" si="3">F7</f>
        <v>1.3984000000000001</v>
      </c>
      <c r="K7" s="3" t="s">
        <v>13</v>
      </c>
    </row>
    <row r="8" spans="1:20" ht="47.25" x14ac:dyDescent="0.25">
      <c r="A8" s="5" t="s">
        <v>25</v>
      </c>
      <c r="B8" s="2" t="s">
        <v>16</v>
      </c>
      <c r="C8" s="3" t="s">
        <v>13</v>
      </c>
      <c r="D8" s="9">
        <f>89/1000</f>
        <v>8.8999999999999996E-2</v>
      </c>
      <c r="E8" s="37" t="s">
        <v>26</v>
      </c>
      <c r="F8" s="38">
        <f>SUM(D8)</f>
        <v>8.8999999999999996E-2</v>
      </c>
      <c r="G8" s="11" t="s">
        <v>13</v>
      </c>
      <c r="H8" s="11" t="s">
        <v>13</v>
      </c>
      <c r="I8" s="36" t="str">
        <f t="shared" si="0"/>
        <v>Аскорбінова к-та р-н д/ін. 50мг/мл 2мл амп.№10 (20амп.)</v>
      </c>
      <c r="J8" s="38">
        <f t="shared" si="1"/>
        <v>8.8999999999999996E-2</v>
      </c>
      <c r="K8" s="3" t="s">
        <v>13</v>
      </c>
    </row>
    <row r="9" spans="1:20" ht="47.25" x14ac:dyDescent="0.25">
      <c r="A9" s="5" t="s">
        <v>25</v>
      </c>
      <c r="B9" s="2" t="s">
        <v>16</v>
      </c>
      <c r="C9" s="3" t="s">
        <v>13</v>
      </c>
      <c r="D9" s="10">
        <f>109.2/1000</f>
        <v>0.10920000000000001</v>
      </c>
      <c r="E9" s="37" t="s">
        <v>27</v>
      </c>
      <c r="F9" s="38">
        <f t="shared" ref="F9:F24" si="4">SUM(D9)</f>
        <v>0.10920000000000001</v>
      </c>
      <c r="G9" s="11"/>
      <c r="H9" s="11"/>
      <c r="I9" s="36" t="str">
        <f t="shared" si="0"/>
        <v>Реналган р-н д/ін. 5мл амп.№5 (5амп.)</v>
      </c>
      <c r="J9" s="38">
        <f t="shared" si="1"/>
        <v>0.10920000000000001</v>
      </c>
      <c r="K9" s="3"/>
    </row>
    <row r="10" spans="1:20" ht="47.25" x14ac:dyDescent="0.25">
      <c r="A10" s="5" t="s">
        <v>25</v>
      </c>
      <c r="B10" s="2" t="s">
        <v>16</v>
      </c>
      <c r="C10" s="3" t="s">
        <v>13</v>
      </c>
      <c r="D10" s="10">
        <f>226/1000</f>
        <v>0.22600000000000001</v>
      </c>
      <c r="E10" s="39" t="s">
        <v>28</v>
      </c>
      <c r="F10" s="38">
        <f t="shared" si="4"/>
        <v>0.22600000000000001</v>
      </c>
      <c r="G10" s="11"/>
      <c r="H10" s="11"/>
      <c r="I10" s="36" t="str">
        <f t="shared" si="0"/>
        <v>Метрогіл р-н д/інф. 5мг/мл 100мл фл№1 (10фл)</v>
      </c>
      <c r="J10" s="38">
        <f t="shared" si="1"/>
        <v>0.22600000000000001</v>
      </c>
      <c r="K10" s="3"/>
    </row>
    <row r="11" spans="1:20" ht="47.25" x14ac:dyDescent="0.25">
      <c r="A11" s="5" t="s">
        <v>25</v>
      </c>
      <c r="B11" s="2" t="s">
        <v>16</v>
      </c>
      <c r="C11" s="3" t="s">
        <v>13</v>
      </c>
      <c r="D11" s="10">
        <f>54/1000</f>
        <v>5.3999999999999999E-2</v>
      </c>
      <c r="E11" s="39" t="s">
        <v>29</v>
      </c>
      <c r="F11" s="38">
        <f t="shared" si="4"/>
        <v>5.3999999999999999E-2</v>
      </c>
      <c r="G11" s="11"/>
      <c r="H11" s="11"/>
      <c r="I11" s="36" t="str">
        <f t="shared" si="0"/>
        <v>Преднізолон р-н д/ін. 30мг 1мл амп.№3 (3амп.)</v>
      </c>
      <c r="J11" s="38">
        <f t="shared" si="1"/>
        <v>5.3999999999999999E-2</v>
      </c>
      <c r="K11" s="3"/>
    </row>
    <row r="12" spans="1:20" ht="31.5" x14ac:dyDescent="0.25">
      <c r="A12" s="5" t="s">
        <v>25</v>
      </c>
      <c r="B12" s="2" t="s">
        <v>12</v>
      </c>
      <c r="C12" s="3" t="s">
        <v>13</v>
      </c>
      <c r="D12" s="10">
        <f>2670/1000</f>
        <v>2.67</v>
      </c>
      <c r="E12" s="39" t="s">
        <v>30</v>
      </c>
      <c r="F12" s="38">
        <f t="shared" si="4"/>
        <v>2.67</v>
      </c>
      <c r="G12" s="11"/>
      <c r="H12" s="11"/>
      <c r="I12" s="36" t="str">
        <f t="shared" si="0"/>
        <v>Суха медична плівка 20х25см №100</v>
      </c>
      <c r="J12" s="38">
        <f t="shared" si="1"/>
        <v>2.67</v>
      </c>
      <c r="K12" s="3"/>
    </row>
    <row r="13" spans="1:20" ht="31.5" x14ac:dyDescent="0.25">
      <c r="A13" s="5" t="s">
        <v>25</v>
      </c>
      <c r="B13" s="2" t="s">
        <v>12</v>
      </c>
      <c r="C13" s="3" t="s">
        <v>13</v>
      </c>
      <c r="D13" s="10">
        <f>2972/1000</f>
        <v>2.972</v>
      </c>
      <c r="E13" s="39" t="s">
        <v>31</v>
      </c>
      <c r="F13" s="38">
        <f t="shared" si="4"/>
        <v>2.972</v>
      </c>
      <c r="G13" s="11"/>
      <c r="H13" s="11"/>
      <c r="I13" s="36" t="str">
        <f t="shared" si="0"/>
        <v>СРБ-турбі-СпЛ, 100визн. (1шт)</v>
      </c>
      <c r="J13" s="38">
        <f t="shared" si="1"/>
        <v>2.972</v>
      </c>
      <c r="K13" s="3"/>
    </row>
    <row r="14" spans="1:20" ht="31.5" x14ac:dyDescent="0.25">
      <c r="A14" s="5" t="s">
        <v>25</v>
      </c>
      <c r="B14" s="2" t="s">
        <v>12</v>
      </c>
      <c r="C14" s="3" t="s">
        <v>13</v>
      </c>
      <c r="D14" s="10">
        <f>180/1000</f>
        <v>0.18</v>
      </c>
      <c r="E14" s="39" t="s">
        <v>32</v>
      </c>
      <c r="F14" s="38">
        <f t="shared" si="4"/>
        <v>0.18</v>
      </c>
      <c r="G14" s="11"/>
      <c r="H14" s="11"/>
      <c r="I14" s="36" t="str">
        <f t="shared" si="0"/>
        <v>Смужки індикаторні Глюкотест №100 (3уп)</v>
      </c>
      <c r="J14" s="38">
        <f t="shared" si="1"/>
        <v>0.18</v>
      </c>
      <c r="K14" s="3"/>
    </row>
    <row r="15" spans="1:20" ht="31.5" x14ac:dyDescent="0.25">
      <c r="A15" s="5" t="s">
        <v>25</v>
      </c>
      <c r="B15" s="2" t="s">
        <v>12</v>
      </c>
      <c r="C15" s="3" t="s">
        <v>13</v>
      </c>
      <c r="D15" s="10">
        <f>160/1000</f>
        <v>0.16</v>
      </c>
      <c r="E15" s="39" t="s">
        <v>33</v>
      </c>
      <c r="F15" s="38">
        <f t="shared" si="4"/>
        <v>0.16</v>
      </c>
      <c r="G15" s="11"/>
      <c r="H15" s="11"/>
      <c r="I15" s="36" t="str">
        <f t="shared" si="0"/>
        <v>Смужки індикаторні Прототест №50 (4уп)</v>
      </c>
      <c r="J15" s="38">
        <f t="shared" si="1"/>
        <v>0.16</v>
      </c>
      <c r="K15" s="3"/>
    </row>
    <row r="16" spans="1:20" ht="31.5" x14ac:dyDescent="0.25">
      <c r="A16" s="5" t="s">
        <v>25</v>
      </c>
      <c r="B16" s="2" t="s">
        <v>12</v>
      </c>
      <c r="C16" s="3" t="s">
        <v>13</v>
      </c>
      <c r="D16" s="10">
        <f>80/1000</f>
        <v>0.08</v>
      </c>
      <c r="E16" s="39" t="s">
        <v>34</v>
      </c>
      <c r="F16" s="38">
        <f t="shared" si="4"/>
        <v>0.08</v>
      </c>
      <c r="G16" s="11"/>
      <c r="H16" s="11"/>
      <c r="I16" s="36" t="str">
        <f t="shared" si="0"/>
        <v>Смужки індикаторні Ацетонтест №50 (2уп)</v>
      </c>
      <c r="J16" s="38">
        <f t="shared" si="1"/>
        <v>0.08</v>
      </c>
      <c r="K16" s="3"/>
    </row>
    <row r="17" spans="1:11" ht="31.5" x14ac:dyDescent="0.25">
      <c r="A17" s="5" t="s">
        <v>25</v>
      </c>
      <c r="B17" s="2" t="s">
        <v>12</v>
      </c>
      <c r="C17" s="3" t="s">
        <v>13</v>
      </c>
      <c r="D17" s="10">
        <f>3600/1000</f>
        <v>3.6</v>
      </c>
      <c r="E17" s="39" t="s">
        <v>35</v>
      </c>
      <c r="F17" s="38">
        <f t="shared" si="4"/>
        <v>3.6</v>
      </c>
      <c r="G17" s="11"/>
      <c r="H17" s="11"/>
      <c r="I17" s="36" t="str">
        <f t="shared" si="0"/>
        <v>Тампон-зонд в пробірці віскоза пластик стер.12х150 (1000шт)</v>
      </c>
      <c r="J17" s="38">
        <f t="shared" si="1"/>
        <v>3.6</v>
      </c>
      <c r="K17" s="3"/>
    </row>
    <row r="18" spans="1:11" ht="31.5" x14ac:dyDescent="0.25">
      <c r="A18" s="5" t="s">
        <v>25</v>
      </c>
      <c r="B18" s="2" t="s">
        <v>12</v>
      </c>
      <c r="C18" s="3" t="s">
        <v>13</v>
      </c>
      <c r="D18" s="10">
        <f>512/1000</f>
        <v>0.51200000000000001</v>
      </c>
      <c r="E18" s="39" t="s">
        <v>36</v>
      </c>
      <c r="F18" s="38">
        <f t="shared" si="4"/>
        <v>0.51200000000000001</v>
      </c>
      <c r="G18" s="11"/>
      <c r="H18" s="11"/>
      <c r="I18" s="36" t="str">
        <f t="shared" si="0"/>
        <v>Автоматичний вимикач 63А (2шт)</v>
      </c>
      <c r="J18" s="38">
        <f t="shared" si="1"/>
        <v>0.51200000000000001</v>
      </c>
      <c r="K18" s="3"/>
    </row>
    <row r="19" spans="1:11" ht="31.5" x14ac:dyDescent="0.25">
      <c r="A19" s="5" t="s">
        <v>25</v>
      </c>
      <c r="B19" s="2" t="s">
        <v>12</v>
      </c>
      <c r="C19" s="3" t="s">
        <v>13</v>
      </c>
      <c r="D19" s="10">
        <f>700/1000</f>
        <v>0.7</v>
      </c>
      <c r="E19" s="39" t="s">
        <v>37</v>
      </c>
      <c r="F19" s="38">
        <f t="shared" si="4"/>
        <v>0.7</v>
      </c>
      <c r="G19" s="11"/>
      <c r="H19" s="11"/>
      <c r="I19" s="36" t="str">
        <f t="shared" si="0"/>
        <v>УЗО 2/25А 30мА (пристрій захисного відключення) (2шт)</v>
      </c>
      <c r="J19" s="38">
        <f t="shared" si="1"/>
        <v>0.7</v>
      </c>
      <c r="K19" s="3"/>
    </row>
    <row r="20" spans="1:11" ht="31.5" x14ac:dyDescent="0.25">
      <c r="A20" s="5" t="s">
        <v>25</v>
      </c>
      <c r="B20" s="2" t="s">
        <v>12</v>
      </c>
      <c r="C20" s="3" t="s">
        <v>13</v>
      </c>
      <c r="D20" s="10">
        <f>4080/1000</f>
        <v>4.08</v>
      </c>
      <c r="E20" s="39" t="s">
        <v>38</v>
      </c>
      <c r="F20" s="38">
        <f t="shared" si="4"/>
        <v>4.08</v>
      </c>
      <c r="G20" s="11"/>
      <c r="H20" s="11"/>
      <c r="I20" s="36" t="str">
        <f t="shared" si="0"/>
        <v>Простирадло 1,5х2,15 (30шт)</v>
      </c>
      <c r="J20" s="38">
        <f t="shared" si="1"/>
        <v>4.08</v>
      </c>
      <c r="K20" s="3"/>
    </row>
    <row r="21" spans="1:11" ht="31.5" x14ac:dyDescent="0.25">
      <c r="A21" s="5" t="s">
        <v>25</v>
      </c>
      <c r="B21" s="2" t="s">
        <v>12</v>
      </c>
      <c r="C21" s="3" t="s">
        <v>13</v>
      </c>
      <c r="D21" s="10">
        <f>6360/1000</f>
        <v>6.36</v>
      </c>
      <c r="E21" s="39" t="s">
        <v>39</v>
      </c>
      <c r="F21" s="38">
        <f t="shared" si="4"/>
        <v>6.36</v>
      </c>
      <c r="G21" s="11"/>
      <c r="H21" s="11"/>
      <c r="I21" s="36" t="str">
        <f t="shared" si="0"/>
        <v>Халат хірургічний 56-58 (30шт)</v>
      </c>
      <c r="J21" s="38">
        <f t="shared" si="1"/>
        <v>6.36</v>
      </c>
      <c r="K21" s="3"/>
    </row>
    <row r="22" spans="1:11" ht="31.5" x14ac:dyDescent="0.25">
      <c r="A22" s="5" t="s">
        <v>25</v>
      </c>
      <c r="B22" s="2" t="s">
        <v>12</v>
      </c>
      <c r="C22" s="3" t="s">
        <v>13</v>
      </c>
      <c r="D22" s="10">
        <f>3300/1000</f>
        <v>3.3</v>
      </c>
      <c r="E22" s="39" t="s">
        <v>40</v>
      </c>
      <c r="F22" s="38">
        <f t="shared" si="4"/>
        <v>3.3</v>
      </c>
      <c r="G22" s="11"/>
      <c r="H22" s="11"/>
      <c r="I22" s="36" t="str">
        <f t="shared" si="0"/>
        <v>Пелюшка байкова 0,9х1,2м (50шт)</v>
      </c>
      <c r="J22" s="38">
        <f t="shared" si="1"/>
        <v>3.3</v>
      </c>
      <c r="K22" s="3"/>
    </row>
    <row r="23" spans="1:11" ht="31.5" x14ac:dyDescent="0.25">
      <c r="A23" s="5" t="s">
        <v>25</v>
      </c>
      <c r="B23" s="2" t="s">
        <v>12</v>
      </c>
      <c r="C23" s="3" t="s">
        <v>13</v>
      </c>
      <c r="D23" s="10">
        <f>2225/1000</f>
        <v>2.2250000000000001</v>
      </c>
      <c r="E23" s="39" t="s">
        <v>41</v>
      </c>
      <c r="F23" s="38">
        <f t="shared" si="4"/>
        <v>2.2250000000000001</v>
      </c>
      <c r="G23" s="11"/>
      <c r="H23" s="11"/>
      <c r="I23" s="36" t="str">
        <f t="shared" si="0"/>
        <v>Рушник вафельний 30х70см (50шт)</v>
      </c>
      <c r="J23" s="38">
        <f t="shared" si="1"/>
        <v>2.2250000000000001</v>
      </c>
      <c r="K23" s="3"/>
    </row>
    <row r="24" spans="1:11" ht="31.5" x14ac:dyDescent="0.25">
      <c r="A24" s="5" t="s">
        <v>25</v>
      </c>
      <c r="B24" s="2" t="s">
        <v>12</v>
      </c>
      <c r="C24" s="3" t="s">
        <v>13</v>
      </c>
      <c r="D24" s="10">
        <f>38/1000</f>
        <v>3.7999999999999999E-2</v>
      </c>
      <c r="E24" s="39" t="s">
        <v>42</v>
      </c>
      <c r="F24" s="38">
        <f t="shared" si="4"/>
        <v>3.7999999999999999E-2</v>
      </c>
      <c r="G24" s="11"/>
      <c r="H24" s="11"/>
      <c r="I24" s="36" t="str">
        <f t="shared" si="0"/>
        <v>Бланк "Направлення на аналізи" (400шт)</v>
      </c>
      <c r="J24" s="38">
        <f t="shared" si="1"/>
        <v>3.7999999999999999E-2</v>
      </c>
      <c r="K24" s="3"/>
    </row>
    <row r="25" spans="1:11" ht="31.5" x14ac:dyDescent="0.25">
      <c r="A25" s="5" t="s">
        <v>25</v>
      </c>
      <c r="B25" s="2" t="s">
        <v>12</v>
      </c>
      <c r="C25" s="3" t="s">
        <v>13</v>
      </c>
      <c r="D25" s="9">
        <f>63/1000</f>
        <v>6.3E-2</v>
      </c>
      <c r="E25" s="37" t="s">
        <v>43</v>
      </c>
      <c r="F25" s="38">
        <f>SUM(D25)</f>
        <v>6.3E-2</v>
      </c>
      <c r="G25" s="11" t="s">
        <v>13</v>
      </c>
      <c r="H25" s="11" t="s">
        <v>13</v>
      </c>
      <c r="I25" s="36" t="str">
        <f t="shared" si="0"/>
        <v>Бланк "Довідка про тимчасову непрацездатність" (200шт)</v>
      </c>
      <c r="J25" s="38">
        <f t="shared" si="1"/>
        <v>6.3E-2</v>
      </c>
      <c r="K25" s="3" t="s">
        <v>13</v>
      </c>
    </row>
    <row r="26" spans="1:11" ht="31.5" x14ac:dyDescent="0.25">
      <c r="A26" s="5" t="s">
        <v>25</v>
      </c>
      <c r="B26" s="2" t="s">
        <v>12</v>
      </c>
      <c r="C26" s="3" t="s">
        <v>13</v>
      </c>
      <c r="D26" s="9">
        <f>560/1000</f>
        <v>0.56000000000000005</v>
      </c>
      <c r="E26" s="37" t="s">
        <v>44</v>
      </c>
      <c r="F26" s="38">
        <f t="shared" ref="F26" si="5">SUM(D26)</f>
        <v>0.56000000000000005</v>
      </c>
      <c r="G26" s="11" t="s">
        <v>13</v>
      </c>
      <c r="H26" s="11" t="s">
        <v>13</v>
      </c>
      <c r="I26" s="36" t="str">
        <f t="shared" si="0"/>
        <v>Обложка (хром ерзац+прош.) (14шт)</v>
      </c>
      <c r="J26" s="38">
        <f t="shared" ref="J26" si="6">F26</f>
        <v>0.56000000000000005</v>
      </c>
      <c r="K26" s="3" t="s">
        <v>13</v>
      </c>
    </row>
    <row r="27" spans="1:11" ht="31.5" x14ac:dyDescent="0.25">
      <c r="A27" s="5" t="s">
        <v>25</v>
      </c>
      <c r="B27" s="2" t="s">
        <v>12</v>
      </c>
      <c r="C27" s="3" t="s">
        <v>13</v>
      </c>
      <c r="D27" s="9">
        <f>238/1000</f>
        <v>0.23799999999999999</v>
      </c>
      <c r="E27" s="37" t="s">
        <v>45</v>
      </c>
      <c r="F27" s="38">
        <f t="shared" ref="F27:F33" si="7">SUM(D27)</f>
        <v>0.23799999999999999</v>
      </c>
      <c r="G27" s="11" t="s">
        <v>13</v>
      </c>
      <c r="H27" s="11" t="s">
        <v>13</v>
      </c>
      <c r="I27" s="36" t="str">
        <f t="shared" ref="I27:I90" si="8">E27</f>
        <v>Профіль UD-3м (7шт)</v>
      </c>
      <c r="J27" s="38">
        <f t="shared" ref="J27:J90" si="9">F27</f>
        <v>0.23799999999999999</v>
      </c>
      <c r="K27" s="3" t="s">
        <v>13</v>
      </c>
    </row>
    <row r="28" spans="1:11" ht="31.5" x14ac:dyDescent="0.25">
      <c r="A28" s="5" t="s">
        <v>25</v>
      </c>
      <c r="B28" s="2" t="s">
        <v>12</v>
      </c>
      <c r="C28" s="3" t="s">
        <v>13</v>
      </c>
      <c r="D28" s="9">
        <f>490/1000</f>
        <v>0.49</v>
      </c>
      <c r="E28" s="40" t="s">
        <v>46</v>
      </c>
      <c r="F28" s="38">
        <f t="shared" si="7"/>
        <v>0.49</v>
      </c>
      <c r="G28" s="11" t="s">
        <v>13</v>
      </c>
      <c r="H28" s="11" t="s">
        <v>13</v>
      </c>
      <c r="I28" s="36" t="str">
        <f t="shared" si="8"/>
        <v>Профіль CD-3м (10шт)</v>
      </c>
      <c r="J28" s="38">
        <f t="shared" si="9"/>
        <v>0.49</v>
      </c>
      <c r="K28" s="3" t="s">
        <v>13</v>
      </c>
    </row>
    <row r="29" spans="1:11" ht="31.5" x14ac:dyDescent="0.25">
      <c r="A29" s="5" t="s">
        <v>25</v>
      </c>
      <c r="B29" s="2" t="s">
        <v>12</v>
      </c>
      <c r="C29" s="3" t="s">
        <v>13</v>
      </c>
      <c r="D29" s="9">
        <f>68/1000</f>
        <v>6.8000000000000005E-2</v>
      </c>
      <c r="E29" s="40" t="s">
        <v>47</v>
      </c>
      <c r="F29" s="38">
        <f t="shared" si="7"/>
        <v>6.8000000000000005E-2</v>
      </c>
      <c r="G29" s="11" t="s">
        <v>13</v>
      </c>
      <c r="H29" s="11" t="s">
        <v>13</v>
      </c>
      <c r="I29" s="36" t="str">
        <f t="shared" si="8"/>
        <v>Профіль CW-3м (1шт)</v>
      </c>
      <c r="J29" s="38">
        <f t="shared" si="9"/>
        <v>6.8000000000000005E-2</v>
      </c>
      <c r="K29" s="3" t="s">
        <v>13</v>
      </c>
    </row>
    <row r="30" spans="1:11" ht="31.5" x14ac:dyDescent="0.25">
      <c r="A30" s="5" t="s">
        <v>25</v>
      </c>
      <c r="B30" s="2" t="s">
        <v>12</v>
      </c>
      <c r="C30" s="3" t="s">
        <v>13</v>
      </c>
      <c r="D30" s="9">
        <f>29/1000</f>
        <v>2.9000000000000001E-2</v>
      </c>
      <c r="E30" s="40" t="s">
        <v>49</v>
      </c>
      <c r="F30" s="38">
        <f t="shared" ref="F30" si="10">SUM(D30)</f>
        <v>2.9000000000000001E-2</v>
      </c>
      <c r="G30" s="11" t="s">
        <v>13</v>
      </c>
      <c r="H30" s="11" t="s">
        <v>13</v>
      </c>
      <c r="I30" s="36" t="str">
        <f t="shared" ref="I30" si="11">E30</f>
        <v>Забивний 6х40 (1уп)</v>
      </c>
      <c r="J30" s="38">
        <f t="shared" ref="J30" si="12">F30</f>
        <v>2.9000000000000001E-2</v>
      </c>
      <c r="K30" s="3" t="s">
        <v>13</v>
      </c>
    </row>
    <row r="31" spans="1:11" ht="31.5" x14ac:dyDescent="0.25">
      <c r="A31" s="5" t="s">
        <v>25</v>
      </c>
      <c r="B31" s="2" t="s">
        <v>12</v>
      </c>
      <c r="C31" s="3" t="s">
        <v>13</v>
      </c>
      <c r="D31" s="9">
        <f>100/1000</f>
        <v>0.1</v>
      </c>
      <c r="E31" s="40" t="s">
        <v>48</v>
      </c>
      <c r="F31" s="38">
        <f t="shared" ref="F31:F32" si="13">SUM(D31)</f>
        <v>0.1</v>
      </c>
      <c r="G31" s="11" t="s">
        <v>13</v>
      </c>
      <c r="H31" s="11" t="s">
        <v>13</v>
      </c>
      <c r="I31" s="36" t="str">
        <f t="shared" ref="I31:I32" si="14">E31</f>
        <v>Підвіс П-образка (20шт)</v>
      </c>
      <c r="J31" s="38">
        <f t="shared" ref="J31:J32" si="15">F31</f>
        <v>0.1</v>
      </c>
      <c r="K31" s="3" t="s">
        <v>13</v>
      </c>
    </row>
    <row r="32" spans="1:11" ht="31.5" x14ac:dyDescent="0.25">
      <c r="A32" s="5" t="s">
        <v>25</v>
      </c>
      <c r="B32" s="2" t="s">
        <v>12</v>
      </c>
      <c r="C32" s="3" t="s">
        <v>13</v>
      </c>
      <c r="D32" s="9">
        <f>7.5/1000</f>
        <v>7.4999999999999997E-3</v>
      </c>
      <c r="E32" s="40" t="s">
        <v>50</v>
      </c>
      <c r="F32" s="38">
        <f t="shared" si="13"/>
        <v>7.4999999999999997E-3</v>
      </c>
      <c r="G32" s="11" t="s">
        <v>13</v>
      </c>
      <c r="H32" s="11" t="s">
        <v>13</v>
      </c>
      <c r="I32" s="36" t="str">
        <f t="shared" si="14"/>
        <v>Текси (50шт)</v>
      </c>
      <c r="J32" s="38">
        <f t="shared" si="15"/>
        <v>7.4999999999999997E-3</v>
      </c>
      <c r="K32" s="3" t="s">
        <v>13</v>
      </c>
    </row>
    <row r="33" spans="1:11" ht="31.5" x14ac:dyDescent="0.25">
      <c r="A33" s="5" t="s">
        <v>25</v>
      </c>
      <c r="B33" s="2" t="s">
        <v>12</v>
      </c>
      <c r="C33" s="3" t="s">
        <v>13</v>
      </c>
      <c r="D33" s="9">
        <f>424/1000</f>
        <v>0.42399999999999999</v>
      </c>
      <c r="E33" s="40" t="s">
        <v>51</v>
      </c>
      <c r="F33" s="38">
        <f t="shared" si="7"/>
        <v>0.42399999999999999</v>
      </c>
      <c r="G33" s="11" t="s">
        <v>13</v>
      </c>
      <c r="H33" s="11" t="s">
        <v>13</v>
      </c>
      <c r="I33" s="36" t="str">
        <f t="shared" si="8"/>
        <v>Гіпсокартон стіновий 1,2х2,5 (4шт)</v>
      </c>
      <c r="J33" s="38">
        <f t="shared" si="9"/>
        <v>0.42399999999999999</v>
      </c>
      <c r="K33" s="3" t="s">
        <v>13</v>
      </c>
    </row>
    <row r="34" spans="1:11" ht="31.5" x14ac:dyDescent="0.25">
      <c r="A34" s="5" t="s">
        <v>25</v>
      </c>
      <c r="B34" s="2" t="s">
        <v>12</v>
      </c>
      <c r="C34" s="3" t="s">
        <v>13</v>
      </c>
      <c r="D34" s="9">
        <f>108/1000</f>
        <v>0.108</v>
      </c>
      <c r="E34" s="37" t="s">
        <v>52</v>
      </c>
      <c r="F34" s="38">
        <f>SUM(D34)</f>
        <v>0.108</v>
      </c>
      <c r="G34" s="11" t="s">
        <v>13</v>
      </c>
      <c r="H34" s="11" t="s">
        <v>13</v>
      </c>
      <c r="I34" s="36" t="str">
        <f t="shared" si="8"/>
        <v>Вентиляційна решітка (2шт)</v>
      </c>
      <c r="J34" s="38">
        <f t="shared" si="9"/>
        <v>0.108</v>
      </c>
      <c r="K34" s="3" t="s">
        <v>13</v>
      </c>
    </row>
    <row r="35" spans="1:11" ht="31.5" x14ac:dyDescent="0.25">
      <c r="A35" s="5" t="s">
        <v>25</v>
      </c>
      <c r="B35" s="2" t="s">
        <v>12</v>
      </c>
      <c r="C35" s="3" t="s">
        <v>13</v>
      </c>
      <c r="D35" s="9">
        <f>7.5/1000</f>
        <v>7.4999999999999997E-3</v>
      </c>
      <c r="E35" s="37" t="s">
        <v>53</v>
      </c>
      <c r="F35" s="38">
        <f t="shared" ref="F35:F94" si="16">SUM(D35)</f>
        <v>7.4999999999999997E-3</v>
      </c>
      <c r="G35" s="11" t="s">
        <v>13</v>
      </c>
      <c r="H35" s="11" t="s">
        <v>13</v>
      </c>
      <c r="I35" s="36" t="str">
        <f t="shared" si="8"/>
        <v>Саморіз 25мм (50шт)</v>
      </c>
      <c r="J35" s="38">
        <f t="shared" si="9"/>
        <v>7.4999999999999997E-3</v>
      </c>
      <c r="K35" s="3" t="s">
        <v>13</v>
      </c>
    </row>
    <row r="36" spans="1:11" ht="31.5" x14ac:dyDescent="0.25">
      <c r="A36" s="5" t="s">
        <v>25</v>
      </c>
      <c r="B36" s="2" t="s">
        <v>12</v>
      </c>
      <c r="C36" s="3" t="s">
        <v>13</v>
      </c>
      <c r="D36" s="9">
        <f>550/1000</f>
        <v>0.55000000000000004</v>
      </c>
      <c r="E36" s="37" t="s">
        <v>57</v>
      </c>
      <c r="F36" s="38">
        <f t="shared" si="16"/>
        <v>0.55000000000000004</v>
      </c>
      <c r="G36" s="11" t="s">
        <v>13</v>
      </c>
      <c r="H36" s="11" t="s">
        <v>13</v>
      </c>
      <c r="I36" s="36" t="str">
        <f t="shared" si="8"/>
        <v>Фітінг 20/3/4 (12шт)</v>
      </c>
      <c r="J36" s="38">
        <f t="shared" si="9"/>
        <v>0.55000000000000004</v>
      </c>
      <c r="K36" s="3" t="s">
        <v>13</v>
      </c>
    </row>
    <row r="37" spans="1:11" ht="31.5" x14ac:dyDescent="0.25">
      <c r="A37" s="5" t="s">
        <v>25</v>
      </c>
      <c r="B37" s="2" t="s">
        <v>12</v>
      </c>
      <c r="C37" s="3" t="s">
        <v>13</v>
      </c>
      <c r="D37" s="9">
        <f>260/1000</f>
        <v>0.26</v>
      </c>
      <c r="E37" s="37" t="s">
        <v>54</v>
      </c>
      <c r="F37" s="38">
        <f t="shared" si="16"/>
        <v>0.26</v>
      </c>
      <c r="G37" s="11" t="s">
        <v>13</v>
      </c>
      <c r="H37" s="11" t="s">
        <v>13</v>
      </c>
      <c r="I37" s="36" t="str">
        <f t="shared" si="8"/>
        <v>Кран 3/4 г/г (4шт)</v>
      </c>
      <c r="J37" s="38">
        <f t="shared" si="9"/>
        <v>0.26</v>
      </c>
      <c r="K37" s="3" t="s">
        <v>13</v>
      </c>
    </row>
    <row r="38" spans="1:11" ht="31.5" x14ac:dyDescent="0.25">
      <c r="A38" s="5" t="s">
        <v>25</v>
      </c>
      <c r="B38" s="2" t="s">
        <v>12</v>
      </c>
      <c r="C38" s="3" t="s">
        <v>13</v>
      </c>
      <c r="D38" s="9">
        <f>10/1000</f>
        <v>0.01</v>
      </c>
      <c r="E38" s="37" t="s">
        <v>55</v>
      </c>
      <c r="F38" s="38">
        <f t="shared" si="16"/>
        <v>0.01</v>
      </c>
      <c r="G38" s="11" t="s">
        <v>13</v>
      </c>
      <c r="H38" s="11" t="s">
        <v>13</v>
      </c>
      <c r="I38" s="36" t="str">
        <f>E38</f>
        <v>Пакля (1шт)</v>
      </c>
      <c r="J38" s="38">
        <f>F38</f>
        <v>0.01</v>
      </c>
      <c r="K38" s="3" t="s">
        <v>13</v>
      </c>
    </row>
    <row r="39" spans="1:11" ht="31.5" x14ac:dyDescent="0.25">
      <c r="A39" s="5" t="s">
        <v>25</v>
      </c>
      <c r="B39" s="2" t="s">
        <v>12</v>
      </c>
      <c r="C39" s="3" t="s">
        <v>13</v>
      </c>
      <c r="D39" s="9">
        <f>8/1000</f>
        <v>8.0000000000000002E-3</v>
      </c>
      <c r="E39" s="37" t="s">
        <v>56</v>
      </c>
      <c r="F39" s="38">
        <f t="shared" si="16"/>
        <v>8.0000000000000002E-3</v>
      </c>
      <c r="G39" s="11" t="s">
        <v>13</v>
      </c>
      <c r="H39" s="11" t="s">
        <v>13</v>
      </c>
      <c r="I39" s="36" t="str">
        <f t="shared" ref="I39:J39" si="17">E39</f>
        <v>Прокладка 1/2 (16шт)</v>
      </c>
      <c r="J39" s="38">
        <f t="shared" si="17"/>
        <v>8.0000000000000002E-3</v>
      </c>
      <c r="K39" s="3" t="s">
        <v>13</v>
      </c>
    </row>
    <row r="40" spans="1:11" ht="33" customHeight="1" x14ac:dyDescent="0.25">
      <c r="A40" s="5" t="s">
        <v>25</v>
      </c>
      <c r="B40" s="2" t="s">
        <v>12</v>
      </c>
      <c r="C40" s="3" t="s">
        <v>13</v>
      </c>
      <c r="D40" s="9">
        <f>20/1000</f>
        <v>0.02</v>
      </c>
      <c r="E40" s="37" t="s">
        <v>58</v>
      </c>
      <c r="F40" s="38">
        <f t="shared" si="16"/>
        <v>0.02</v>
      </c>
      <c r="G40" s="11" t="s">
        <v>13</v>
      </c>
      <c r="H40" s="11" t="s">
        <v>13</v>
      </c>
      <c r="I40" s="36" t="str">
        <f t="shared" si="8"/>
        <v>Ніпель 3/4 (1шт)</v>
      </c>
      <c r="J40" s="38">
        <f t="shared" si="9"/>
        <v>0.02</v>
      </c>
      <c r="K40" s="3" t="s">
        <v>13</v>
      </c>
    </row>
    <row r="41" spans="1:11" ht="31.5" x14ac:dyDescent="0.25">
      <c r="A41" s="5" t="s">
        <v>25</v>
      </c>
      <c r="B41" s="2" t="s">
        <v>12</v>
      </c>
      <c r="C41" s="3" t="s">
        <v>13</v>
      </c>
      <c r="D41" s="10">
        <f>50/1000</f>
        <v>0.05</v>
      </c>
      <c r="E41" s="37" t="s">
        <v>59</v>
      </c>
      <c r="F41" s="38">
        <f t="shared" si="16"/>
        <v>0.05</v>
      </c>
      <c r="G41" s="11" t="s">
        <v>13</v>
      </c>
      <c r="H41" s="11" t="s">
        <v>13</v>
      </c>
      <c r="I41" s="36" t="str">
        <f t="shared" si="8"/>
        <v>Кут 20/3/4 вк. (1шт)</v>
      </c>
      <c r="J41" s="38">
        <f t="shared" si="9"/>
        <v>0.05</v>
      </c>
      <c r="K41" s="3"/>
    </row>
    <row r="42" spans="1:11" ht="31.5" x14ac:dyDescent="0.25">
      <c r="A42" s="5" t="s">
        <v>25</v>
      </c>
      <c r="B42" s="2" t="s">
        <v>12</v>
      </c>
      <c r="C42" s="3" t="s">
        <v>13</v>
      </c>
      <c r="D42" s="10">
        <f>30/1000</f>
        <v>0.03</v>
      </c>
      <c r="E42" s="39" t="s">
        <v>60</v>
      </c>
      <c r="F42" s="38">
        <f t="shared" si="16"/>
        <v>0.03</v>
      </c>
      <c r="G42" s="11" t="s">
        <v>13</v>
      </c>
      <c r="H42" s="11" t="s">
        <v>13</v>
      </c>
      <c r="I42" s="36" t="str">
        <f t="shared" si="8"/>
        <v>Подовжувач 3/4 (1шт)</v>
      </c>
      <c r="J42" s="38">
        <f t="shared" si="9"/>
        <v>0.03</v>
      </c>
      <c r="K42" s="3"/>
    </row>
    <row r="43" spans="1:11" ht="31.5" x14ac:dyDescent="0.25">
      <c r="A43" s="5" t="s">
        <v>25</v>
      </c>
      <c r="B43" s="2" t="s">
        <v>12</v>
      </c>
      <c r="C43" s="3" t="s">
        <v>13</v>
      </c>
      <c r="D43" s="10">
        <f>32000.06/1000</f>
        <v>32.000060000000005</v>
      </c>
      <c r="E43" s="39" t="s">
        <v>61</v>
      </c>
      <c r="F43" s="38">
        <f t="shared" si="16"/>
        <v>32.000060000000005</v>
      </c>
      <c r="G43" s="11" t="s">
        <v>13</v>
      </c>
      <c r="H43" s="11" t="s">
        <v>13</v>
      </c>
      <c r="I43" s="36" t="str">
        <f t="shared" si="8"/>
        <v>Тканева ролета Компакт 950х1630 (62шт)</v>
      </c>
      <c r="J43" s="38">
        <f t="shared" si="9"/>
        <v>32.000060000000005</v>
      </c>
      <c r="K43" s="3"/>
    </row>
    <row r="44" spans="1:11" ht="31.5" x14ac:dyDescent="0.25">
      <c r="A44" s="5" t="s">
        <v>25</v>
      </c>
      <c r="B44" s="2" t="s">
        <v>12</v>
      </c>
      <c r="C44" s="3" t="s">
        <v>13</v>
      </c>
      <c r="D44" s="10">
        <f>23130/1000</f>
        <v>23.13</v>
      </c>
      <c r="E44" s="39" t="s">
        <v>62</v>
      </c>
      <c r="F44" s="38">
        <f t="shared" si="16"/>
        <v>23.13</v>
      </c>
      <c r="G44" s="11" t="s">
        <v>13</v>
      </c>
      <c r="H44" s="11" t="s">
        <v>13</v>
      </c>
      <c r="I44" s="36" t="str">
        <f t="shared" si="8"/>
        <v>Поточний ремонт медобладнання</v>
      </c>
      <c r="J44" s="38">
        <f t="shared" si="9"/>
        <v>23.13</v>
      </c>
      <c r="K44" s="3"/>
    </row>
    <row r="45" spans="1:11" ht="31.5" x14ac:dyDescent="0.25">
      <c r="A45" s="5" t="s">
        <v>25</v>
      </c>
      <c r="B45" s="2" t="s">
        <v>12</v>
      </c>
      <c r="C45" s="3" t="s">
        <v>13</v>
      </c>
      <c r="D45" s="10">
        <f>240/1000</f>
        <v>0.24</v>
      </c>
      <c r="E45" s="39" t="s">
        <v>63</v>
      </c>
      <c r="F45" s="38">
        <f t="shared" si="16"/>
        <v>0.24</v>
      </c>
      <c r="G45" s="11" t="s">
        <v>13</v>
      </c>
      <c r="H45" s="11" t="s">
        <v>13</v>
      </c>
      <c r="I45" s="36" t="str">
        <f t="shared" si="8"/>
        <v>Заправка картриджу тонером</v>
      </c>
      <c r="J45" s="38">
        <f t="shared" si="9"/>
        <v>0.24</v>
      </c>
      <c r="K45" s="3"/>
    </row>
    <row r="46" spans="1:11" ht="31.5" x14ac:dyDescent="0.25">
      <c r="A46" s="5" t="s">
        <v>25</v>
      </c>
      <c r="B46" s="2" t="s">
        <v>12</v>
      </c>
      <c r="C46" s="3" t="s">
        <v>13</v>
      </c>
      <c r="D46" s="10">
        <f>660/1000</f>
        <v>0.66</v>
      </c>
      <c r="E46" s="39" t="s">
        <v>64</v>
      </c>
      <c r="F46" s="38">
        <f t="shared" si="16"/>
        <v>0.66</v>
      </c>
      <c r="G46" s="11" t="s">
        <v>13</v>
      </c>
      <c r="H46" s="11" t="s">
        <v>13</v>
      </c>
      <c r="I46" s="36" t="str">
        <f t="shared" si="8"/>
        <v>Технічна експертиза обладнання</v>
      </c>
      <c r="J46" s="38">
        <f t="shared" si="9"/>
        <v>0.66</v>
      </c>
      <c r="K46" s="3"/>
    </row>
    <row r="47" spans="1:11" ht="31.5" x14ac:dyDescent="0.25">
      <c r="A47" s="5" t="s">
        <v>25</v>
      </c>
      <c r="B47" s="2" t="s">
        <v>12</v>
      </c>
      <c r="C47" s="3" t="s">
        <v>13</v>
      </c>
      <c r="D47" s="10">
        <f>2761.14/1000</f>
        <v>2.7611399999999997</v>
      </c>
      <c r="E47" s="39" t="s">
        <v>65</v>
      </c>
      <c r="F47" s="38">
        <f t="shared" si="16"/>
        <v>2.7611399999999997</v>
      </c>
      <c r="G47" s="11" t="s">
        <v>13</v>
      </c>
      <c r="H47" s="11" t="s">
        <v>13</v>
      </c>
      <c r="I47" s="36" t="str">
        <f t="shared" si="8"/>
        <v>Оренда автотранспорту</v>
      </c>
      <c r="J47" s="38">
        <f t="shared" si="9"/>
        <v>2.7611399999999997</v>
      </c>
      <c r="K47" s="3"/>
    </row>
    <row r="48" spans="1:11" ht="31.5" x14ac:dyDescent="0.25">
      <c r="A48" s="5" t="s">
        <v>25</v>
      </c>
      <c r="B48" s="2" t="s">
        <v>12</v>
      </c>
      <c r="C48" s="3" t="s">
        <v>13</v>
      </c>
      <c r="D48" s="10">
        <f>24200/1000</f>
        <v>24.2</v>
      </c>
      <c r="E48" s="39" t="s">
        <v>66</v>
      </c>
      <c r="F48" s="38">
        <f t="shared" si="16"/>
        <v>24.2</v>
      </c>
      <c r="G48" s="11" t="s">
        <v>13</v>
      </c>
      <c r="H48" s="11" t="s">
        <v>13</v>
      </c>
      <c r="I48" s="36" t="str">
        <f t="shared" si="8"/>
        <v>Технологічний розрахунок захисту від КТ</v>
      </c>
      <c r="J48" s="38">
        <f t="shared" si="9"/>
        <v>24.2</v>
      </c>
      <c r="K48" s="3"/>
    </row>
    <row r="49" spans="1:11" ht="31.5" x14ac:dyDescent="0.25">
      <c r="A49" s="5" t="s">
        <v>25</v>
      </c>
      <c r="B49" s="2" t="s">
        <v>12</v>
      </c>
      <c r="C49" s="3" t="s">
        <v>13</v>
      </c>
      <c r="D49" s="10">
        <f>27400/1000</f>
        <v>27.4</v>
      </c>
      <c r="E49" s="39" t="s">
        <v>67</v>
      </c>
      <c r="F49" s="38">
        <f t="shared" si="16"/>
        <v>27.4</v>
      </c>
      <c r="G49" s="11" t="s">
        <v>13</v>
      </c>
      <c r="H49" s="11" t="s">
        <v>13</v>
      </c>
      <c r="I49" s="36" t="str">
        <f t="shared" si="8"/>
        <v>Обстеження 5 рентгенкабінетів з провед.радіаційного контролю й оформлення</v>
      </c>
      <c r="J49" s="38">
        <f t="shared" si="9"/>
        <v>27.4</v>
      </c>
      <c r="K49" s="3"/>
    </row>
    <row r="50" spans="1:11" ht="47.25" x14ac:dyDescent="0.25">
      <c r="A50" s="5" t="s">
        <v>68</v>
      </c>
      <c r="B50" s="2" t="s">
        <v>16</v>
      </c>
      <c r="C50" s="3" t="s">
        <v>13</v>
      </c>
      <c r="D50" s="10">
        <f>660.96/1000</f>
        <v>0.66095999999999999</v>
      </c>
      <c r="E50" s="37" t="s">
        <v>71</v>
      </c>
      <c r="F50" s="38">
        <f t="shared" si="16"/>
        <v>0.66095999999999999</v>
      </c>
      <c r="G50" s="11" t="s">
        <v>13</v>
      </c>
      <c r="H50" s="11" t="s">
        <v>13</v>
      </c>
      <c r="I50" s="36" t="str">
        <f t="shared" si="8"/>
        <v>Марля н/с (153м)</v>
      </c>
      <c r="J50" s="38">
        <f t="shared" si="9"/>
        <v>0.66095999999999999</v>
      </c>
      <c r="K50" s="3"/>
    </row>
    <row r="51" spans="1:11" ht="47.25" x14ac:dyDescent="0.25">
      <c r="A51" s="5" t="s">
        <v>68</v>
      </c>
      <c r="B51" s="2" t="s">
        <v>16</v>
      </c>
      <c r="C51" s="3" t="s">
        <v>13</v>
      </c>
      <c r="D51" s="10">
        <f>89/1000</f>
        <v>8.8999999999999996E-2</v>
      </c>
      <c r="E51" s="39" t="s">
        <v>26</v>
      </c>
      <c r="F51" s="38">
        <f t="shared" si="16"/>
        <v>8.8999999999999996E-2</v>
      </c>
      <c r="G51" s="11" t="s">
        <v>13</v>
      </c>
      <c r="H51" s="11" t="s">
        <v>13</v>
      </c>
      <c r="I51" s="36" t="str">
        <f t="shared" si="8"/>
        <v>Аскорбінова к-та р-н д/ін. 50мг/мл 2мл амп.№10 (20амп.)</v>
      </c>
      <c r="J51" s="38">
        <f t="shared" si="9"/>
        <v>8.8999999999999996E-2</v>
      </c>
      <c r="K51" s="3"/>
    </row>
    <row r="52" spans="1:11" ht="47.25" x14ac:dyDescent="0.25">
      <c r="A52" s="5" t="s">
        <v>68</v>
      </c>
      <c r="B52" s="2" t="s">
        <v>16</v>
      </c>
      <c r="C52" s="3" t="s">
        <v>13</v>
      </c>
      <c r="D52" s="10">
        <f>81.9/1000</f>
        <v>8.1900000000000001E-2</v>
      </c>
      <c r="E52" s="39" t="s">
        <v>72</v>
      </c>
      <c r="F52" s="38">
        <f t="shared" si="16"/>
        <v>8.1900000000000001E-2</v>
      </c>
      <c r="G52" s="11" t="s">
        <v>13</v>
      </c>
      <c r="H52" s="11" t="s">
        <v>13</v>
      </c>
      <c r="I52" s="36" t="str">
        <f t="shared" si="8"/>
        <v>Дібазол р-н д/ін. 10мг/мл 5мл амп.№10 (10амп.)</v>
      </c>
      <c r="J52" s="38">
        <f t="shared" si="9"/>
        <v>8.1900000000000001E-2</v>
      </c>
      <c r="K52" s="3"/>
    </row>
    <row r="53" spans="1:11" ht="47.25" x14ac:dyDescent="0.25">
      <c r="A53" s="5" t="s">
        <v>68</v>
      </c>
      <c r="B53" s="2" t="s">
        <v>16</v>
      </c>
      <c r="C53" s="3" t="s">
        <v>13</v>
      </c>
      <c r="D53" s="10">
        <f>109.2/1000</f>
        <v>0.10920000000000001</v>
      </c>
      <c r="E53" s="39" t="s">
        <v>27</v>
      </c>
      <c r="F53" s="38">
        <f t="shared" si="16"/>
        <v>0.10920000000000001</v>
      </c>
      <c r="G53" s="11" t="s">
        <v>13</v>
      </c>
      <c r="H53" s="11" t="s">
        <v>13</v>
      </c>
      <c r="I53" s="36" t="str">
        <f t="shared" si="8"/>
        <v>Реналган р-н д/ін. 5мл амп.№5 (5амп.)</v>
      </c>
      <c r="J53" s="38">
        <f t="shared" si="9"/>
        <v>0.10920000000000001</v>
      </c>
      <c r="K53" s="3"/>
    </row>
    <row r="54" spans="1:11" ht="47.25" x14ac:dyDescent="0.25">
      <c r="A54" s="5" t="s">
        <v>68</v>
      </c>
      <c r="B54" s="2" t="s">
        <v>16</v>
      </c>
      <c r="C54" s="3" t="s">
        <v>13</v>
      </c>
      <c r="D54" s="10">
        <f>95/1000</f>
        <v>9.5000000000000001E-2</v>
      </c>
      <c r="E54" s="39" t="s">
        <v>73</v>
      </c>
      <c r="F54" s="38">
        <f t="shared" si="16"/>
        <v>9.5000000000000001E-2</v>
      </c>
      <c r="G54" s="11" t="s">
        <v>13</v>
      </c>
      <c r="H54" s="11" t="s">
        <v>13</v>
      </c>
      <c r="I54" s="36" t="str">
        <f t="shared" si="8"/>
        <v>Бісептол табл.400мг/80мг №20 (20амп.)</v>
      </c>
      <c r="J54" s="38">
        <f t="shared" si="9"/>
        <v>9.5000000000000001E-2</v>
      </c>
      <c r="K54" s="3"/>
    </row>
    <row r="55" spans="1:11" ht="47.25" x14ac:dyDescent="0.25">
      <c r="A55" s="5" t="s">
        <v>68</v>
      </c>
      <c r="B55" s="2" t="s">
        <v>16</v>
      </c>
      <c r="C55" s="3" t="s">
        <v>13</v>
      </c>
      <c r="D55" s="9">
        <f>116.4/1000</f>
        <v>0.1164</v>
      </c>
      <c r="E55" s="37" t="s">
        <v>74</v>
      </c>
      <c r="F55" s="38">
        <f t="shared" si="16"/>
        <v>0.1164</v>
      </c>
      <c r="G55" s="11" t="s">
        <v>13</v>
      </c>
      <c r="H55" s="11" t="s">
        <v>13</v>
      </c>
      <c r="I55" s="36" t="str">
        <f t="shared" si="8"/>
        <v>Преднізолон р-н д/ін. 30мг 1мл амп.№3 (6амп.)</v>
      </c>
      <c r="J55" s="38">
        <f t="shared" si="9"/>
        <v>0.1164</v>
      </c>
      <c r="K55" s="3" t="s">
        <v>13</v>
      </c>
    </row>
    <row r="56" spans="1:11" ht="47.25" x14ac:dyDescent="0.25">
      <c r="A56" s="5" t="s">
        <v>68</v>
      </c>
      <c r="B56" s="2" t="s">
        <v>16</v>
      </c>
      <c r="C56" s="3" t="s">
        <v>13</v>
      </c>
      <c r="D56" s="9">
        <f>37.4/1000</f>
        <v>3.7399999999999996E-2</v>
      </c>
      <c r="E56" s="37" t="s">
        <v>75</v>
      </c>
      <c r="F56" s="38">
        <f t="shared" si="16"/>
        <v>3.7399999999999996E-2</v>
      </c>
      <c r="G56" s="11" t="s">
        <v>13</v>
      </c>
      <c r="H56" s="11" t="s">
        <v>13</v>
      </c>
      <c r="I56" s="36" t="str">
        <f t="shared" si="8"/>
        <v>Тіамину хлорид р-н д/ін.50мг/мл 1мл амп.№10 (10амп)</v>
      </c>
      <c r="J56" s="38">
        <f t="shared" si="9"/>
        <v>3.7399999999999996E-2</v>
      </c>
      <c r="K56" s="3" t="s">
        <v>13</v>
      </c>
    </row>
    <row r="57" spans="1:11" ht="31.5" x14ac:dyDescent="0.25">
      <c r="A57" s="5" t="s">
        <v>68</v>
      </c>
      <c r="B57" s="2" t="s">
        <v>12</v>
      </c>
      <c r="C57" s="3" t="s">
        <v>13</v>
      </c>
      <c r="D57" s="9">
        <f>192/1000</f>
        <v>0.192</v>
      </c>
      <c r="E57" s="37" t="s">
        <v>76</v>
      </c>
      <c r="F57" s="38">
        <f t="shared" si="16"/>
        <v>0.192</v>
      </c>
      <c r="G57" s="11" t="s">
        <v>13</v>
      </c>
      <c r="H57" s="11" t="s">
        <v>13</v>
      </c>
      <c r="I57" s="36" t="str">
        <f t="shared" si="8"/>
        <v>Новокаїн р-н д/ін. 0,5% 200мл фл (10уп)</v>
      </c>
      <c r="J57" s="38">
        <f t="shared" si="9"/>
        <v>0.192</v>
      </c>
      <c r="K57" s="3" t="s">
        <v>13</v>
      </c>
    </row>
    <row r="58" spans="1:11" ht="31.5" x14ac:dyDescent="0.25">
      <c r="A58" s="5" t="s">
        <v>68</v>
      </c>
      <c r="B58" s="2" t="s">
        <v>12</v>
      </c>
      <c r="C58" s="3" t="s">
        <v>13</v>
      </c>
      <c r="D58" s="9">
        <f>3682/1000</f>
        <v>3.6819999999999999</v>
      </c>
      <c r="E58" s="40" t="s">
        <v>77</v>
      </c>
      <c r="F58" s="38">
        <f t="shared" si="16"/>
        <v>3.6819999999999999</v>
      </c>
      <c r="G58" s="11" t="s">
        <v>13</v>
      </c>
      <c r="H58" s="11" t="s">
        <v>13</v>
      </c>
      <c r="I58" s="36" t="str">
        <f t="shared" si="8"/>
        <v>Рукавички медичні (350 пар.)</v>
      </c>
      <c r="J58" s="38">
        <f t="shared" si="9"/>
        <v>3.6819999999999999</v>
      </c>
      <c r="K58" s="3" t="s">
        <v>13</v>
      </c>
    </row>
    <row r="59" spans="1:11" ht="31.5" x14ac:dyDescent="0.25">
      <c r="A59" s="5" t="s">
        <v>68</v>
      </c>
      <c r="B59" s="2" t="s">
        <v>12</v>
      </c>
      <c r="C59" s="3" t="s">
        <v>13</v>
      </c>
      <c r="D59" s="9">
        <f>1750/1000</f>
        <v>1.75</v>
      </c>
      <c r="E59" s="40" t="s">
        <v>79</v>
      </c>
      <c r="F59" s="38">
        <f t="shared" si="16"/>
        <v>1.75</v>
      </c>
      <c r="G59" s="11" t="s">
        <v>13</v>
      </c>
      <c r="H59" s="11" t="s">
        <v>13</v>
      </c>
      <c r="I59" s="36" t="str">
        <f t="shared" si="8"/>
        <v>Дренаж лапароскопічний (50шт)</v>
      </c>
      <c r="J59" s="38">
        <f t="shared" si="9"/>
        <v>1.75</v>
      </c>
      <c r="K59" s="3" t="s">
        <v>13</v>
      </c>
    </row>
    <row r="60" spans="1:11" ht="31.5" x14ac:dyDescent="0.25">
      <c r="A60" s="5" t="s">
        <v>68</v>
      </c>
      <c r="B60" s="2" t="s">
        <v>12</v>
      </c>
      <c r="C60" s="3" t="s">
        <v>13</v>
      </c>
      <c r="D60" s="9">
        <f>1560/1000</f>
        <v>1.56</v>
      </c>
      <c r="E60" s="40" t="s">
        <v>78</v>
      </c>
      <c r="F60" s="38">
        <f t="shared" si="16"/>
        <v>1.56</v>
      </c>
      <c r="G60" s="11" t="s">
        <v>13</v>
      </c>
      <c r="H60" s="11" t="s">
        <v>13</v>
      </c>
      <c r="I60" s="36" t="str">
        <f t="shared" si="8"/>
        <v>Зонд інтубаційний для дрен.тонкого кишківника (6шт)</v>
      </c>
      <c r="J60" s="38">
        <f t="shared" si="9"/>
        <v>1.56</v>
      </c>
      <c r="K60" s="3" t="s">
        <v>13</v>
      </c>
    </row>
    <row r="61" spans="1:11" ht="31.5" x14ac:dyDescent="0.25">
      <c r="A61" s="5" t="s">
        <v>68</v>
      </c>
      <c r="B61" s="2" t="s">
        <v>12</v>
      </c>
      <c r="C61" s="3" t="s">
        <v>13</v>
      </c>
      <c r="D61" s="9">
        <f>345.31/1000</f>
        <v>0.34531000000000001</v>
      </c>
      <c r="E61" s="40" t="s">
        <v>80</v>
      </c>
      <c r="F61" s="38">
        <f t="shared" si="16"/>
        <v>0.34531000000000001</v>
      </c>
      <c r="G61" s="11" t="s">
        <v>13</v>
      </c>
      <c r="H61" s="11" t="s">
        <v>13</v>
      </c>
      <c r="I61" s="36" t="str">
        <f t="shared" si="8"/>
        <v>Кутасепт д/нар. прим. 1000мл (1фл)</v>
      </c>
      <c r="J61" s="38">
        <f t="shared" si="9"/>
        <v>0.34531000000000001</v>
      </c>
      <c r="K61" s="3" t="s">
        <v>13</v>
      </c>
    </row>
    <row r="62" spans="1:11" ht="31.5" x14ac:dyDescent="0.25">
      <c r="A62" s="5" t="s">
        <v>68</v>
      </c>
      <c r="B62" s="2" t="s">
        <v>12</v>
      </c>
      <c r="C62" s="3" t="s">
        <v>13</v>
      </c>
      <c r="D62" s="9">
        <f>475/1000</f>
        <v>0.47499999999999998</v>
      </c>
      <c r="E62" s="40" t="s">
        <v>81</v>
      </c>
      <c r="F62" s="38">
        <f t="shared" si="16"/>
        <v>0.47499999999999998</v>
      </c>
      <c r="G62" s="11" t="s">
        <v>13</v>
      </c>
      <c r="H62" s="11" t="s">
        <v>13</v>
      </c>
      <c r="I62" s="36" t="str">
        <f t="shared" si="8"/>
        <v>Монтажний бокс БМ-452 (1шт)</v>
      </c>
      <c r="J62" s="38">
        <f t="shared" si="9"/>
        <v>0.47499999999999998</v>
      </c>
      <c r="K62" s="3" t="s">
        <v>13</v>
      </c>
    </row>
    <row r="63" spans="1:11" ht="31.5" x14ac:dyDescent="0.25">
      <c r="A63" s="5" t="s">
        <v>68</v>
      </c>
      <c r="B63" s="2" t="s">
        <v>12</v>
      </c>
      <c r="C63" s="3" t="s">
        <v>13</v>
      </c>
      <c r="D63" s="9">
        <f>31/1000</f>
        <v>3.1E-2</v>
      </c>
      <c r="E63" s="40" t="s">
        <v>82</v>
      </c>
      <c r="F63" s="38">
        <f t="shared" si="16"/>
        <v>3.1E-2</v>
      </c>
      <c r="G63" s="11" t="s">
        <v>13</v>
      </c>
      <c r="H63" s="11" t="s">
        <v>13</v>
      </c>
      <c r="I63" s="36" t="str">
        <f t="shared" si="8"/>
        <v>Вимикач 1хБССР накладний (1шт)</v>
      </c>
      <c r="J63" s="38">
        <f t="shared" si="9"/>
        <v>3.1E-2</v>
      </c>
      <c r="K63" s="3" t="s">
        <v>13</v>
      </c>
    </row>
    <row r="64" spans="1:11" ht="31.5" x14ac:dyDescent="0.25">
      <c r="A64" s="5" t="s">
        <v>68</v>
      </c>
      <c r="B64" s="2" t="s">
        <v>12</v>
      </c>
      <c r="C64" s="3" t="s">
        <v>13</v>
      </c>
      <c r="D64" s="9">
        <f>24/1000</f>
        <v>2.4E-2</v>
      </c>
      <c r="E64" s="40" t="s">
        <v>83</v>
      </c>
      <c r="F64" s="38">
        <f t="shared" si="16"/>
        <v>2.4E-2</v>
      </c>
      <c r="G64" s="11" t="s">
        <v>13</v>
      </c>
      <c r="H64" s="11" t="s">
        <v>13</v>
      </c>
      <c r="I64" s="36" t="str">
        <f t="shared" si="8"/>
        <v>Провід АППВ 2х2,5 (6м)</v>
      </c>
      <c r="J64" s="38">
        <f t="shared" si="9"/>
        <v>2.4E-2</v>
      </c>
      <c r="K64" s="3" t="s">
        <v>13</v>
      </c>
    </row>
    <row r="65" spans="1:11" ht="31.5" x14ac:dyDescent="0.25">
      <c r="A65" s="5" t="s">
        <v>68</v>
      </c>
      <c r="B65" s="2" t="s">
        <v>12</v>
      </c>
      <c r="C65" s="3" t="s">
        <v>13</v>
      </c>
      <c r="D65" s="9">
        <f>27/1000</f>
        <v>2.7E-2</v>
      </c>
      <c r="E65" s="40" t="s">
        <v>84</v>
      </c>
      <c r="F65" s="38">
        <f t="shared" si="16"/>
        <v>2.7E-2</v>
      </c>
      <c r="G65" s="11" t="s">
        <v>13</v>
      </c>
      <c r="H65" s="11" t="s">
        <v>13</v>
      </c>
      <c r="I65" s="36" t="str">
        <f t="shared" si="8"/>
        <v>Ізолента ПХВ 25м (1 рул.)</v>
      </c>
      <c r="J65" s="38">
        <f t="shared" si="9"/>
        <v>2.7E-2</v>
      </c>
      <c r="K65" s="3" t="s">
        <v>13</v>
      </c>
    </row>
    <row r="66" spans="1:11" ht="31.5" x14ac:dyDescent="0.25">
      <c r="A66" s="5" t="s">
        <v>68</v>
      </c>
      <c r="B66" s="2" t="s">
        <v>12</v>
      </c>
      <c r="C66" s="3" t="s">
        <v>13</v>
      </c>
      <c r="D66" s="9">
        <f>100/1000</f>
        <v>0.1</v>
      </c>
      <c r="E66" s="40" t="s">
        <v>85</v>
      </c>
      <c r="F66" s="38">
        <f t="shared" si="16"/>
        <v>0.1</v>
      </c>
      <c r="G66" s="11" t="s">
        <v>13</v>
      </c>
      <c r="H66" s="11" t="s">
        <v>13</v>
      </c>
      <c r="I66" s="36" t="str">
        <f t="shared" si="8"/>
        <v>Світильник LED 36Вт600мм (1шт)</v>
      </c>
      <c r="J66" s="38">
        <f t="shared" si="9"/>
        <v>0.1</v>
      </c>
      <c r="K66" s="3" t="s">
        <v>13</v>
      </c>
    </row>
    <row r="67" spans="1:11" ht="31.5" x14ac:dyDescent="0.25">
      <c r="A67" s="5" t="s">
        <v>68</v>
      </c>
      <c r="B67" s="2" t="s">
        <v>12</v>
      </c>
      <c r="C67" s="3" t="s">
        <v>13</v>
      </c>
      <c r="D67" s="9">
        <f>20/1000</f>
        <v>0.02</v>
      </c>
      <c r="E67" s="40" t="s">
        <v>86</v>
      </c>
      <c r="F67" s="38">
        <f t="shared" si="16"/>
        <v>0.02</v>
      </c>
      <c r="G67" s="11" t="s">
        <v>13</v>
      </c>
      <c r="H67" s="11" t="s">
        <v>13</v>
      </c>
      <c r="I67" s="36" t="str">
        <f t="shared" si="8"/>
        <v>Наклейка "Не заходити" (1шт)</v>
      </c>
      <c r="J67" s="38">
        <f t="shared" si="9"/>
        <v>0.02</v>
      </c>
      <c r="K67" s="3" t="s">
        <v>13</v>
      </c>
    </row>
    <row r="68" spans="1:11" ht="31.5" x14ac:dyDescent="0.25">
      <c r="A68" s="5" t="s">
        <v>68</v>
      </c>
      <c r="B68" s="2" t="s">
        <v>12</v>
      </c>
      <c r="C68" s="3" t="s">
        <v>13</v>
      </c>
      <c r="D68" s="9">
        <f>960/1000</f>
        <v>0.96</v>
      </c>
      <c r="E68" s="40" t="s">
        <v>87</v>
      </c>
      <c r="F68" s="38">
        <f t="shared" si="16"/>
        <v>0.96</v>
      </c>
      <c r="G68" s="11" t="s">
        <v>13</v>
      </c>
      <c r="H68" s="11" t="s">
        <v>13</v>
      </c>
      <c r="I68" s="36" t="str">
        <f t="shared" si="8"/>
        <v>Пластик ПВХ 3мм 1200мм (1шт)</v>
      </c>
      <c r="J68" s="38">
        <f t="shared" si="9"/>
        <v>0.96</v>
      </c>
      <c r="K68" s="3" t="s">
        <v>13</v>
      </c>
    </row>
    <row r="69" spans="1:11" ht="31.5" x14ac:dyDescent="0.25">
      <c r="A69" s="5" t="s">
        <v>68</v>
      </c>
      <c r="B69" s="2" t="s">
        <v>12</v>
      </c>
      <c r="C69" s="3" t="s">
        <v>13</v>
      </c>
      <c r="D69" s="9">
        <f>2430/1000</f>
        <v>2.4300000000000002</v>
      </c>
      <c r="E69" s="40" t="s">
        <v>90</v>
      </c>
      <c r="F69" s="38">
        <f t="shared" si="16"/>
        <v>2.4300000000000002</v>
      </c>
      <c r="G69" s="11" t="s">
        <v>13</v>
      </c>
      <c r="H69" s="11" t="s">
        <v>13</v>
      </c>
      <c r="I69" s="36" t="str">
        <f t="shared" si="8"/>
        <v>Диск CD+ R (300)</v>
      </c>
      <c r="J69" s="38">
        <f t="shared" si="9"/>
        <v>2.4300000000000002</v>
      </c>
      <c r="K69" s="3" t="s">
        <v>13</v>
      </c>
    </row>
    <row r="70" spans="1:11" ht="31.5" x14ac:dyDescent="0.25">
      <c r="A70" s="5" t="s">
        <v>68</v>
      </c>
      <c r="B70" s="2" t="s">
        <v>12</v>
      </c>
      <c r="C70" s="3" t="s">
        <v>13</v>
      </c>
      <c r="D70" s="9">
        <f>300/1000</f>
        <v>0.3</v>
      </c>
      <c r="E70" s="40" t="s">
        <v>89</v>
      </c>
      <c r="F70" s="38">
        <f t="shared" si="16"/>
        <v>0.3</v>
      </c>
      <c r="G70" s="11" t="s">
        <v>13</v>
      </c>
      <c r="H70" s="11" t="s">
        <v>13</v>
      </c>
      <c r="I70" s="36" t="str">
        <f t="shared" si="8"/>
        <v>Конверт для CD (300шт)</v>
      </c>
      <c r="J70" s="38">
        <f t="shared" si="9"/>
        <v>0.3</v>
      </c>
      <c r="K70" s="3" t="s">
        <v>13</v>
      </c>
    </row>
    <row r="71" spans="1:11" ht="31.5" x14ac:dyDescent="0.25">
      <c r="A71" s="5" t="s">
        <v>68</v>
      </c>
      <c r="B71" s="2" t="s">
        <v>12</v>
      </c>
      <c r="C71" s="3" t="s">
        <v>13</v>
      </c>
      <c r="D71" s="9">
        <f>1000/1000</f>
        <v>1</v>
      </c>
      <c r="E71" s="40" t="s">
        <v>88</v>
      </c>
      <c r="F71" s="38">
        <f t="shared" si="16"/>
        <v>1</v>
      </c>
      <c r="G71" s="11" t="s">
        <v>13</v>
      </c>
      <c r="H71" s="11" t="s">
        <v>13</v>
      </c>
      <c r="I71" s="36" t="str">
        <f t="shared" si="8"/>
        <v>Журнал руху хворих (4шт)</v>
      </c>
      <c r="J71" s="38">
        <f t="shared" si="9"/>
        <v>1</v>
      </c>
      <c r="K71" s="3" t="s">
        <v>13</v>
      </c>
    </row>
    <row r="72" spans="1:11" ht="31.5" x14ac:dyDescent="0.25">
      <c r="A72" s="5" t="s">
        <v>68</v>
      </c>
      <c r="B72" s="2" t="s">
        <v>12</v>
      </c>
      <c r="C72" s="3" t="s">
        <v>13</v>
      </c>
      <c r="D72" s="9">
        <f>90/1000</f>
        <v>0.09</v>
      </c>
      <c r="E72" s="40" t="s">
        <v>91</v>
      </c>
      <c r="F72" s="38">
        <f t="shared" si="16"/>
        <v>0.09</v>
      </c>
      <c r="G72" s="11" t="s">
        <v>13</v>
      </c>
      <c r="H72" s="11" t="s">
        <v>13</v>
      </c>
      <c r="I72" s="36" t="str">
        <f t="shared" si="8"/>
        <v>Цемент (25кг)</v>
      </c>
      <c r="J72" s="38">
        <f t="shared" si="9"/>
        <v>0.09</v>
      </c>
      <c r="K72" s="3" t="s">
        <v>13</v>
      </c>
    </row>
    <row r="73" spans="1:11" ht="31.5" x14ac:dyDescent="0.25">
      <c r="A73" s="5" t="s">
        <v>68</v>
      </c>
      <c r="B73" s="2" t="s">
        <v>12</v>
      </c>
      <c r="C73" s="3" t="s">
        <v>13</v>
      </c>
      <c r="D73" s="9">
        <f>150/1000</f>
        <v>0.15</v>
      </c>
      <c r="E73" s="40" t="s">
        <v>92</v>
      </c>
      <c r="F73" s="38">
        <f t="shared" si="16"/>
        <v>0.15</v>
      </c>
      <c r="G73" s="11" t="s">
        <v>13</v>
      </c>
      <c r="H73" s="11" t="s">
        <v>13</v>
      </c>
      <c r="I73" s="36" t="str">
        <f t="shared" si="8"/>
        <v>Шпаклівка (30кг)</v>
      </c>
      <c r="J73" s="38">
        <f t="shared" si="9"/>
        <v>0.15</v>
      </c>
      <c r="K73" s="3" t="s">
        <v>13</v>
      </c>
    </row>
    <row r="74" spans="1:11" ht="31.5" x14ac:dyDescent="0.25">
      <c r="A74" s="5" t="s">
        <v>68</v>
      </c>
      <c r="B74" s="2" t="s">
        <v>12</v>
      </c>
      <c r="C74" s="3" t="s">
        <v>13</v>
      </c>
      <c r="D74" s="9">
        <f>157/1000</f>
        <v>0.157</v>
      </c>
      <c r="E74" s="40" t="s">
        <v>93</v>
      </c>
      <c r="F74" s="38">
        <f t="shared" si="16"/>
        <v>0.157</v>
      </c>
      <c r="G74" s="11" t="s">
        <v>13</v>
      </c>
      <c r="H74" s="11" t="s">
        <v>13</v>
      </c>
      <c r="I74" s="36" t="str">
        <f t="shared" si="8"/>
        <v>Грунт церезіт (5л)</v>
      </c>
      <c r="J74" s="38">
        <f t="shared" si="9"/>
        <v>0.157</v>
      </c>
      <c r="K74" s="3" t="s">
        <v>13</v>
      </c>
    </row>
    <row r="75" spans="1:11" ht="31.5" x14ac:dyDescent="0.25">
      <c r="A75" s="5" t="s">
        <v>68</v>
      </c>
      <c r="B75" s="2" t="s">
        <v>12</v>
      </c>
      <c r="C75" s="3" t="s">
        <v>13</v>
      </c>
      <c r="D75" s="9">
        <f>180/1000</f>
        <v>0.18</v>
      </c>
      <c r="E75" s="40" t="s">
        <v>94</v>
      </c>
      <c r="F75" s="38">
        <f t="shared" si="16"/>
        <v>0.18</v>
      </c>
      <c r="G75" s="11" t="s">
        <v>13</v>
      </c>
      <c r="H75" s="11" t="s">
        <v>13</v>
      </c>
      <c r="I75" s="36" t="str">
        <f t="shared" si="8"/>
        <v>Водоемульсіонка (7кг)</v>
      </c>
      <c r="J75" s="38">
        <f t="shared" si="9"/>
        <v>0.18</v>
      </c>
      <c r="K75" s="3" t="s">
        <v>13</v>
      </c>
    </row>
    <row r="76" spans="1:11" ht="31.5" x14ac:dyDescent="0.25">
      <c r="A76" s="5" t="s">
        <v>68</v>
      </c>
      <c r="B76" s="2" t="s">
        <v>12</v>
      </c>
      <c r="C76" s="3" t="s">
        <v>13</v>
      </c>
      <c r="D76" s="9">
        <f>900/1000</f>
        <v>0.9</v>
      </c>
      <c r="E76" s="40" t="s">
        <v>95</v>
      </c>
      <c r="F76" s="38">
        <f t="shared" si="16"/>
        <v>0.9</v>
      </c>
      <c r="G76" s="11" t="s">
        <v>13</v>
      </c>
      <c r="H76" s="11" t="s">
        <v>13</v>
      </c>
      <c r="I76" s="36" t="str">
        <f t="shared" si="8"/>
        <v>Емаль (16,8кг)</v>
      </c>
      <c r="J76" s="38">
        <f t="shared" si="9"/>
        <v>0.9</v>
      </c>
      <c r="K76" s="3" t="s">
        <v>13</v>
      </c>
    </row>
    <row r="77" spans="1:11" ht="31.5" x14ac:dyDescent="0.25">
      <c r="A77" s="5" t="s">
        <v>68</v>
      </c>
      <c r="B77" s="2" t="s">
        <v>12</v>
      </c>
      <c r="C77" s="3" t="s">
        <v>13</v>
      </c>
      <c r="D77" s="9">
        <f>22/1000</f>
        <v>2.1999999999999999E-2</v>
      </c>
      <c r="E77" s="40" t="s">
        <v>96</v>
      </c>
      <c r="F77" s="38">
        <f t="shared" si="16"/>
        <v>2.1999999999999999E-2</v>
      </c>
      <c r="G77" s="11" t="s">
        <v>13</v>
      </c>
      <c r="H77" s="11" t="s">
        <v>13</v>
      </c>
      <c r="I77" s="36" t="str">
        <f t="shared" si="8"/>
        <v>Розчинник (0,5л)</v>
      </c>
      <c r="J77" s="38">
        <f t="shared" si="9"/>
        <v>2.1999999999999999E-2</v>
      </c>
      <c r="K77" s="3" t="s">
        <v>13</v>
      </c>
    </row>
    <row r="78" spans="1:11" ht="31.5" x14ac:dyDescent="0.25">
      <c r="A78" s="5" t="s">
        <v>68</v>
      </c>
      <c r="B78" s="2" t="s">
        <v>12</v>
      </c>
      <c r="C78" s="3" t="s">
        <v>13</v>
      </c>
      <c r="D78" s="9">
        <f>80/1000</f>
        <v>0.08</v>
      </c>
      <c r="E78" s="40" t="s">
        <v>97</v>
      </c>
      <c r="F78" s="38">
        <f t="shared" si="16"/>
        <v>0.08</v>
      </c>
      <c r="G78" s="11" t="s">
        <v>13</v>
      </c>
      <c r="H78" s="11" t="s">
        <v>13</v>
      </c>
      <c r="I78" s="36" t="str">
        <f t="shared" si="8"/>
        <v>Сифон для вмивальника (1шт)</v>
      </c>
      <c r="J78" s="38">
        <f t="shared" si="9"/>
        <v>0.08</v>
      </c>
      <c r="K78" s="3" t="s">
        <v>13</v>
      </c>
    </row>
    <row r="79" spans="1:11" ht="31.5" x14ac:dyDescent="0.25">
      <c r="A79" s="5" t="s">
        <v>68</v>
      </c>
      <c r="B79" s="2" t="s">
        <v>12</v>
      </c>
      <c r="C79" s="3" t="s">
        <v>13</v>
      </c>
      <c r="D79" s="9">
        <f>1170/1000</f>
        <v>1.17</v>
      </c>
      <c r="E79" s="40" t="s">
        <v>98</v>
      </c>
      <c r="F79" s="38">
        <f t="shared" si="16"/>
        <v>1.17</v>
      </c>
      <c r="G79" s="11" t="s">
        <v>13</v>
      </c>
      <c r="H79" s="11" t="s">
        <v>13</v>
      </c>
      <c r="I79" s="36" t="str">
        <f t="shared" si="8"/>
        <v>Журнал обліку (6шт)</v>
      </c>
      <c r="J79" s="38">
        <f t="shared" si="9"/>
        <v>1.17</v>
      </c>
      <c r="K79" s="3" t="s">
        <v>13</v>
      </c>
    </row>
    <row r="80" spans="1:11" ht="31.5" x14ac:dyDescent="0.25">
      <c r="A80" s="5" t="s">
        <v>68</v>
      </c>
      <c r="B80" s="2" t="s">
        <v>12</v>
      </c>
      <c r="C80" s="3" t="s">
        <v>13</v>
      </c>
      <c r="D80" s="9">
        <f>1250/1000</f>
        <v>1.25</v>
      </c>
      <c r="E80" s="40" t="s">
        <v>99</v>
      </c>
      <c r="F80" s="38">
        <f t="shared" si="16"/>
        <v>1.25</v>
      </c>
      <c r="G80" s="11" t="s">
        <v>13</v>
      </c>
      <c r="H80" s="11" t="s">
        <v>13</v>
      </c>
      <c r="I80" s="36" t="str">
        <f t="shared" si="8"/>
        <v>Внесення змін до ліцензії</v>
      </c>
      <c r="J80" s="38">
        <f t="shared" si="9"/>
        <v>1.25</v>
      </c>
      <c r="K80" s="3" t="s">
        <v>13</v>
      </c>
    </row>
    <row r="81" spans="1:11" ht="31.5" x14ac:dyDescent="0.25">
      <c r="A81" s="5" t="s">
        <v>68</v>
      </c>
      <c r="B81" s="2" t="s">
        <v>12</v>
      </c>
      <c r="C81" s="3" t="s">
        <v>13</v>
      </c>
      <c r="D81" s="15">
        <f>200/1000</f>
        <v>0.2</v>
      </c>
      <c r="E81" s="40" t="s">
        <v>63</v>
      </c>
      <c r="F81" s="38">
        <f t="shared" si="16"/>
        <v>0.2</v>
      </c>
      <c r="G81" s="11" t="s">
        <v>13</v>
      </c>
      <c r="H81" s="11" t="s">
        <v>13</v>
      </c>
      <c r="I81" s="36" t="str">
        <f t="shared" si="8"/>
        <v>Заправка картриджу тонером</v>
      </c>
      <c r="J81" s="38">
        <f t="shared" si="9"/>
        <v>0.2</v>
      </c>
      <c r="K81" s="3" t="s">
        <v>13</v>
      </c>
    </row>
    <row r="82" spans="1:11" ht="31.5" x14ac:dyDescent="0.25">
      <c r="A82" s="5" t="s">
        <v>68</v>
      </c>
      <c r="B82" s="2" t="s">
        <v>12</v>
      </c>
      <c r="C82" s="3" t="s">
        <v>13</v>
      </c>
      <c r="D82" s="15">
        <f>2000/1000</f>
        <v>2</v>
      </c>
      <c r="E82" s="40" t="s">
        <v>100</v>
      </c>
      <c r="F82" s="38">
        <f t="shared" si="16"/>
        <v>2</v>
      </c>
      <c r="G82" s="11" t="s">
        <v>13</v>
      </c>
      <c r="H82" s="11" t="s">
        <v>13</v>
      </c>
      <c r="I82" s="36" t="str">
        <f t="shared" si="8"/>
        <v>Оброблення даних та розміщення на сайті</v>
      </c>
      <c r="J82" s="38">
        <f t="shared" si="9"/>
        <v>2</v>
      </c>
      <c r="K82" s="3" t="s">
        <v>13</v>
      </c>
    </row>
    <row r="83" spans="1:11" ht="31.5" x14ac:dyDescent="0.25">
      <c r="A83" s="5" t="s">
        <v>68</v>
      </c>
      <c r="B83" s="2" t="s">
        <v>12</v>
      </c>
      <c r="C83" s="3" t="s">
        <v>13</v>
      </c>
      <c r="D83" s="15">
        <f>980/1000</f>
        <v>0.98</v>
      </c>
      <c r="E83" s="39" t="s">
        <v>62</v>
      </c>
      <c r="F83" s="38">
        <f t="shared" si="16"/>
        <v>0.98</v>
      </c>
      <c r="G83" s="11" t="s">
        <v>13</v>
      </c>
      <c r="H83" s="11" t="s">
        <v>13</v>
      </c>
      <c r="I83" s="36" t="str">
        <f t="shared" si="8"/>
        <v>Поточний ремонт медобладнання</v>
      </c>
      <c r="J83" s="38">
        <f t="shared" si="9"/>
        <v>0.98</v>
      </c>
      <c r="K83" s="3" t="s">
        <v>13</v>
      </c>
    </row>
    <row r="84" spans="1:11" ht="31.5" x14ac:dyDescent="0.25">
      <c r="A84" s="5" t="s">
        <v>68</v>
      </c>
      <c r="B84" s="2" t="s">
        <v>12</v>
      </c>
      <c r="C84" s="3" t="s">
        <v>13</v>
      </c>
      <c r="D84" s="15">
        <f>11920/1000</f>
        <v>11.92</v>
      </c>
      <c r="E84" s="40" t="s">
        <v>101</v>
      </c>
      <c r="F84" s="38">
        <f t="shared" si="16"/>
        <v>11.92</v>
      </c>
      <c r="G84" s="11" t="s">
        <v>13</v>
      </c>
      <c r="H84" s="11" t="s">
        <v>13</v>
      </c>
      <c r="I84" s="36" t="str">
        <f t="shared" si="8"/>
        <v>Поточний ремонт побутової техніки</v>
      </c>
      <c r="J84" s="38">
        <f t="shared" si="9"/>
        <v>11.92</v>
      </c>
      <c r="K84" s="3" t="s">
        <v>13</v>
      </c>
    </row>
    <row r="85" spans="1:11" ht="47.25" x14ac:dyDescent="0.25">
      <c r="A85" s="5" t="s">
        <v>102</v>
      </c>
      <c r="B85" s="2" t="s">
        <v>16</v>
      </c>
      <c r="C85" s="3" t="s">
        <v>13</v>
      </c>
      <c r="D85" s="15">
        <f>434.8/1000</f>
        <v>0.43480000000000002</v>
      </c>
      <c r="E85" s="40" t="s">
        <v>103</v>
      </c>
      <c r="F85" s="38">
        <f t="shared" si="16"/>
        <v>0.43480000000000002</v>
      </c>
      <c r="G85" s="11" t="s">
        <v>13</v>
      </c>
      <c r="H85" s="11" t="s">
        <v>13</v>
      </c>
      <c r="I85" s="36" t="str">
        <f t="shared" si="8"/>
        <v>Дібазол р-н д/ін. 10мг/мл 5мл амп.№10 (40амп.)</v>
      </c>
      <c r="J85" s="38">
        <f t="shared" si="9"/>
        <v>0.43480000000000002</v>
      </c>
      <c r="K85" s="3" t="s">
        <v>13</v>
      </c>
    </row>
    <row r="86" spans="1:11" ht="47.25" x14ac:dyDescent="0.25">
      <c r="A86" s="5" t="s">
        <v>102</v>
      </c>
      <c r="B86" s="2" t="s">
        <v>16</v>
      </c>
      <c r="C86" s="3" t="s">
        <v>13</v>
      </c>
      <c r="D86" s="15">
        <f>58.2/1000</f>
        <v>5.8200000000000002E-2</v>
      </c>
      <c r="E86" s="41" t="s">
        <v>29</v>
      </c>
      <c r="F86" s="38">
        <f t="shared" si="16"/>
        <v>5.8200000000000002E-2</v>
      </c>
      <c r="G86" s="11" t="s">
        <v>13</v>
      </c>
      <c r="H86" s="11" t="s">
        <v>13</v>
      </c>
      <c r="I86" s="36" t="str">
        <f t="shared" si="8"/>
        <v>Преднізолон р-н д/ін. 30мг 1мл амп.№3 (3амп.)</v>
      </c>
      <c r="J86" s="38">
        <f t="shared" si="9"/>
        <v>5.8200000000000002E-2</v>
      </c>
      <c r="K86" s="3" t="s">
        <v>13</v>
      </c>
    </row>
    <row r="87" spans="1:11" ht="47.25" x14ac:dyDescent="0.25">
      <c r="A87" s="5" t="s">
        <v>102</v>
      </c>
      <c r="B87" s="2" t="s">
        <v>16</v>
      </c>
      <c r="C87" s="3" t="s">
        <v>13</v>
      </c>
      <c r="D87" s="15">
        <f>700/1000</f>
        <v>0.7</v>
      </c>
      <c r="E87" s="41" t="s">
        <v>104</v>
      </c>
      <c r="F87" s="38">
        <f t="shared" si="16"/>
        <v>0.7</v>
      </c>
      <c r="G87" s="11" t="s">
        <v>13</v>
      </c>
      <c r="H87" s="11" t="s">
        <v>13</v>
      </c>
      <c r="I87" s="36" t="str">
        <f t="shared" si="8"/>
        <v>Севофлуран рідина д/інгаляцій 100% 50мл у фл (1шт)</v>
      </c>
      <c r="J87" s="38">
        <f t="shared" si="9"/>
        <v>0.7</v>
      </c>
      <c r="K87" s="3" t="s">
        <v>13</v>
      </c>
    </row>
    <row r="88" spans="1:11" ht="47.25" x14ac:dyDescent="0.25">
      <c r="A88" s="5" t="s">
        <v>102</v>
      </c>
      <c r="B88" s="2" t="s">
        <v>16</v>
      </c>
      <c r="C88" s="3" t="s">
        <v>13</v>
      </c>
      <c r="D88" s="15">
        <f>2980/1000</f>
        <v>2.98</v>
      </c>
      <c r="E88" s="41" t="s">
        <v>105</v>
      </c>
      <c r="F88" s="38">
        <f t="shared" si="16"/>
        <v>2.98</v>
      </c>
      <c r="G88" s="11" t="s">
        <v>13</v>
      </c>
      <c r="H88" s="11" t="s">
        <v>13</v>
      </c>
      <c r="I88" s="36" t="str">
        <f t="shared" si="8"/>
        <v>Севофлуран рідина д/інгаляцій 100% 250мл у фл (1шт)</v>
      </c>
      <c r="J88" s="38">
        <f t="shared" si="9"/>
        <v>2.98</v>
      </c>
      <c r="K88" s="3" t="s">
        <v>13</v>
      </c>
    </row>
    <row r="89" spans="1:11" ht="47.25" x14ac:dyDescent="0.25">
      <c r="A89" s="5" t="s">
        <v>102</v>
      </c>
      <c r="B89" s="2" t="s">
        <v>16</v>
      </c>
      <c r="C89" s="3" t="s">
        <v>13</v>
      </c>
      <c r="D89" s="15">
        <f>259.2/1000</f>
        <v>0.25919999999999999</v>
      </c>
      <c r="E89" s="41" t="s">
        <v>106</v>
      </c>
      <c r="F89" s="38">
        <f t="shared" si="16"/>
        <v>0.25919999999999999</v>
      </c>
      <c r="G89" s="11" t="s">
        <v>13</v>
      </c>
      <c r="H89" s="11" t="s">
        <v>13</v>
      </c>
      <c r="I89" s="36" t="str">
        <f t="shared" si="8"/>
        <v>Марля н/с (60м)</v>
      </c>
      <c r="J89" s="38">
        <f t="shared" si="9"/>
        <v>0.25919999999999999</v>
      </c>
      <c r="K89" s="3" t="s">
        <v>13</v>
      </c>
    </row>
    <row r="90" spans="1:11" ht="31.5" x14ac:dyDescent="0.25">
      <c r="A90" s="5" t="s">
        <v>102</v>
      </c>
      <c r="B90" s="2" t="s">
        <v>12</v>
      </c>
      <c r="C90" s="3" t="s">
        <v>13</v>
      </c>
      <c r="D90" s="15">
        <f>414.72/1000</f>
        <v>0.41472000000000003</v>
      </c>
      <c r="E90" s="41" t="s">
        <v>107</v>
      </c>
      <c r="F90" s="38">
        <f t="shared" si="16"/>
        <v>0.41472000000000003</v>
      </c>
      <c r="G90" s="11" t="s">
        <v>13</v>
      </c>
      <c r="H90" s="11" t="s">
        <v>13</v>
      </c>
      <c r="I90" s="36" t="str">
        <f t="shared" si="8"/>
        <v>Пластир 2Вткан.х/б 5х500</v>
      </c>
      <c r="J90" s="38">
        <f t="shared" si="9"/>
        <v>0.41472000000000003</v>
      </c>
      <c r="K90" s="3" t="s">
        <v>13</v>
      </c>
    </row>
    <row r="91" spans="1:11" ht="31.5" x14ac:dyDescent="0.25">
      <c r="A91" s="5" t="s">
        <v>102</v>
      </c>
      <c r="B91" s="2" t="s">
        <v>12</v>
      </c>
      <c r="C91" s="3" t="s">
        <v>13</v>
      </c>
      <c r="D91" s="15">
        <f>402.12/1000</f>
        <v>0.40211999999999998</v>
      </c>
      <c r="E91" s="41" t="s">
        <v>108</v>
      </c>
      <c r="F91" s="38">
        <f t="shared" si="16"/>
        <v>0.40211999999999998</v>
      </c>
      <c r="G91" s="11" t="s">
        <v>13</v>
      </c>
      <c r="H91" s="11" t="s">
        <v>13</v>
      </c>
      <c r="I91" s="36" t="str">
        <f t="shared" ref="I91:J99" si="18">E91</f>
        <v>Новокаїн р-н д/ін. 0,5% 200мл фл (20фл)</v>
      </c>
      <c r="J91" s="38">
        <f t="shared" si="18"/>
        <v>0.40211999999999998</v>
      </c>
      <c r="K91" s="3" t="s">
        <v>13</v>
      </c>
    </row>
    <row r="92" spans="1:11" ht="31.5" x14ac:dyDescent="0.25">
      <c r="A92" s="5" t="s">
        <v>102</v>
      </c>
      <c r="B92" s="2" t="s">
        <v>12</v>
      </c>
      <c r="C92" s="3" t="s">
        <v>13</v>
      </c>
      <c r="D92" s="15">
        <f>796/1000</f>
        <v>0.79600000000000004</v>
      </c>
      <c r="E92" s="41" t="s">
        <v>109</v>
      </c>
      <c r="F92" s="38">
        <f t="shared" si="16"/>
        <v>0.79600000000000004</v>
      </c>
      <c r="G92" s="11" t="s">
        <v>13</v>
      </c>
      <c r="H92" s="11" t="s">
        <v>13</v>
      </c>
      <c r="I92" s="36" t="str">
        <f t="shared" si="18"/>
        <v>Стериліум класик пур.1л (2шт)</v>
      </c>
      <c r="J92" s="38">
        <f t="shared" si="18"/>
        <v>0.79600000000000004</v>
      </c>
      <c r="K92" s="3" t="s">
        <v>13</v>
      </c>
    </row>
    <row r="93" spans="1:11" ht="31.5" x14ac:dyDescent="0.25">
      <c r="A93" s="5" t="s">
        <v>102</v>
      </c>
      <c r="B93" s="2" t="s">
        <v>12</v>
      </c>
      <c r="C93" s="3" t="s">
        <v>13</v>
      </c>
      <c r="D93" s="15">
        <f>70/1000</f>
        <v>7.0000000000000007E-2</v>
      </c>
      <c r="E93" s="41" t="s">
        <v>110</v>
      </c>
      <c r="F93" s="38">
        <f t="shared" si="16"/>
        <v>7.0000000000000007E-2</v>
      </c>
      <c r="G93" s="11" t="s">
        <v>13</v>
      </c>
      <c r="H93" s="11" t="s">
        <v>13</v>
      </c>
      <c r="I93" s="36" t="str">
        <f t="shared" si="18"/>
        <v>Бланк "Направлення на аналізи" (1000шт)</v>
      </c>
      <c r="J93" s="38">
        <f t="shared" si="18"/>
        <v>7.0000000000000007E-2</v>
      </c>
      <c r="K93" s="3" t="s">
        <v>13</v>
      </c>
    </row>
    <row r="94" spans="1:11" ht="31.5" x14ac:dyDescent="0.25">
      <c r="A94" s="5" t="s">
        <v>102</v>
      </c>
      <c r="B94" s="2" t="s">
        <v>12</v>
      </c>
      <c r="C94" s="3" t="s">
        <v>13</v>
      </c>
      <c r="D94" s="15">
        <f>1115/1000</f>
        <v>1.115</v>
      </c>
      <c r="E94" s="41" t="s">
        <v>111</v>
      </c>
      <c r="F94" s="38">
        <f t="shared" si="16"/>
        <v>1.115</v>
      </c>
      <c r="G94" s="11" t="s">
        <v>13</v>
      </c>
      <c r="H94" s="11" t="s">
        <v>13</v>
      </c>
      <c r="I94" s="36" t="str">
        <f t="shared" si="18"/>
        <v>Журнал обліку (5шт)</v>
      </c>
      <c r="J94" s="38">
        <f t="shared" si="18"/>
        <v>1.115</v>
      </c>
      <c r="K94" s="3" t="s">
        <v>13</v>
      </c>
    </row>
    <row r="95" spans="1:11" ht="31.5" x14ac:dyDescent="0.25">
      <c r="A95" s="5" t="s">
        <v>102</v>
      </c>
      <c r="B95" s="2" t="s">
        <v>12</v>
      </c>
      <c r="C95" s="3" t="s">
        <v>13</v>
      </c>
      <c r="D95" s="15">
        <f>960/1000</f>
        <v>0.96</v>
      </c>
      <c r="E95" s="37" t="s">
        <v>112</v>
      </c>
      <c r="F95" s="38">
        <f>SUM(D95)</f>
        <v>0.96</v>
      </c>
      <c r="G95" s="11" t="s">
        <v>13</v>
      </c>
      <c r="H95" s="11" t="s">
        <v>13</v>
      </c>
      <c r="I95" s="36" t="str">
        <f t="shared" si="18"/>
        <v>Журнал запису (5шт)</v>
      </c>
      <c r="J95" s="38">
        <f t="shared" si="18"/>
        <v>0.96</v>
      </c>
      <c r="K95" s="3" t="s">
        <v>13</v>
      </c>
    </row>
    <row r="96" spans="1:11" ht="31.5" x14ac:dyDescent="0.25">
      <c r="A96" s="5" t="s">
        <v>102</v>
      </c>
      <c r="B96" s="2" t="s">
        <v>12</v>
      </c>
      <c r="C96" s="3" t="s">
        <v>13</v>
      </c>
      <c r="D96" s="15">
        <f>2640/1000</f>
        <v>2.64</v>
      </c>
      <c r="E96" s="37" t="s">
        <v>113</v>
      </c>
      <c r="F96" s="38">
        <f>SUM(D96)</f>
        <v>2.64</v>
      </c>
      <c r="G96" s="11" t="s">
        <v>13</v>
      </c>
      <c r="H96" s="11" t="s">
        <v>13</v>
      </c>
      <c r="I96" s="36" t="str">
        <f t="shared" si="18"/>
        <v>Поточний ремонт оргтехніки</v>
      </c>
      <c r="J96" s="38">
        <f t="shared" si="18"/>
        <v>2.64</v>
      </c>
      <c r="K96" s="3" t="s">
        <v>13</v>
      </c>
    </row>
    <row r="97" spans="1:11" ht="31.5" x14ac:dyDescent="0.25">
      <c r="A97" s="5" t="s">
        <v>102</v>
      </c>
      <c r="B97" s="2" t="s">
        <v>12</v>
      </c>
      <c r="C97" s="3" t="s">
        <v>13</v>
      </c>
      <c r="D97" s="15">
        <f>420/1000</f>
        <v>0.42</v>
      </c>
      <c r="E97" s="37" t="s">
        <v>114</v>
      </c>
      <c r="F97" s="38">
        <f>SUM(D97)</f>
        <v>0.42</v>
      </c>
      <c r="G97" s="11" t="s">
        <v>13</v>
      </c>
      <c r="H97" s="11" t="s">
        <v>13</v>
      </c>
      <c r="I97" s="36" t="str">
        <f t="shared" si="18"/>
        <v>Навчання з питань пожежної безпеки</v>
      </c>
      <c r="J97" s="38">
        <f t="shared" si="18"/>
        <v>0.42</v>
      </c>
      <c r="K97" s="3" t="s">
        <v>13</v>
      </c>
    </row>
    <row r="98" spans="1:11" ht="31.5" x14ac:dyDescent="0.25">
      <c r="A98" s="5" t="s">
        <v>102</v>
      </c>
      <c r="B98" s="2" t="s">
        <v>12</v>
      </c>
      <c r="C98" s="3" t="s">
        <v>13</v>
      </c>
      <c r="D98" s="16">
        <f>1840.76/1000</f>
        <v>1.84076</v>
      </c>
      <c r="E98" s="37" t="s">
        <v>65</v>
      </c>
      <c r="F98" s="38">
        <f t="shared" ref="F98:F99" si="19">SUM(D98)</f>
        <v>1.84076</v>
      </c>
      <c r="G98" s="11"/>
      <c r="H98" s="11"/>
      <c r="I98" s="36" t="str">
        <f t="shared" si="18"/>
        <v>Оренда автотранспорту</v>
      </c>
      <c r="J98" s="38">
        <f t="shared" si="18"/>
        <v>1.84076</v>
      </c>
      <c r="K98" s="3"/>
    </row>
    <row r="99" spans="1:11" ht="31.5" x14ac:dyDescent="0.25">
      <c r="A99" s="5" t="s">
        <v>102</v>
      </c>
      <c r="B99" s="2" t="s">
        <v>12</v>
      </c>
      <c r="C99" s="3" t="s">
        <v>13</v>
      </c>
      <c r="D99" s="16">
        <f>4980/1000</f>
        <v>4.9800000000000004</v>
      </c>
      <c r="E99" s="39" t="s">
        <v>62</v>
      </c>
      <c r="F99" s="38">
        <f t="shared" si="19"/>
        <v>4.9800000000000004</v>
      </c>
      <c r="G99" s="11"/>
      <c r="H99" s="11"/>
      <c r="I99" s="36" t="str">
        <f t="shared" si="18"/>
        <v>Поточний ремонт медобладнання</v>
      </c>
      <c r="J99" s="38">
        <f t="shared" si="18"/>
        <v>4.9800000000000004</v>
      </c>
      <c r="K99" s="3"/>
    </row>
    <row r="100" spans="1:11" s="8" customFormat="1" ht="16.5" customHeight="1" x14ac:dyDescent="0.25">
      <c r="A100" s="7"/>
      <c r="B100" s="7" t="s">
        <v>116</v>
      </c>
      <c r="C100" s="7"/>
      <c r="D100" s="12">
        <f>SUM(D6:D99)</f>
        <v>195.66776999999985</v>
      </c>
      <c r="E100" s="13"/>
      <c r="F100" s="12">
        <f>SUM(F6:F99)</f>
        <v>195.66776999999985</v>
      </c>
      <c r="G100" s="13"/>
      <c r="H100" s="13"/>
      <c r="I100" s="13"/>
      <c r="J100" s="12">
        <f>SUM(J6:J99)</f>
        <v>195.66776999999985</v>
      </c>
      <c r="K100" s="7"/>
    </row>
    <row r="101" spans="1:11" s="8" customFormat="1" ht="11.25" customHeight="1" x14ac:dyDescent="0.25">
      <c r="A101" s="19"/>
      <c r="B101" s="19"/>
      <c r="C101" s="20"/>
      <c r="D101" s="21"/>
      <c r="E101" s="22"/>
      <c r="F101" s="23"/>
      <c r="G101" s="22"/>
      <c r="H101" s="22"/>
      <c r="I101" s="22"/>
      <c r="J101" s="23"/>
      <c r="K101" s="19"/>
    </row>
    <row r="102" spans="1:11" ht="25.5" customHeight="1" x14ac:dyDescent="0.25">
      <c r="B102" s="14" t="s">
        <v>17</v>
      </c>
      <c r="C102" s="34"/>
      <c r="D102" s="34"/>
      <c r="E102" s="14" t="s">
        <v>18</v>
      </c>
    </row>
    <row r="103" spans="1:11" ht="4.5" customHeight="1" x14ac:dyDescent="0.25">
      <c r="B103" s="14"/>
      <c r="C103" s="33" t="s">
        <v>19</v>
      </c>
      <c r="D103" s="33"/>
      <c r="E103" s="14"/>
    </row>
    <row r="104" spans="1:11" ht="25.5" customHeight="1" x14ac:dyDescent="0.25">
      <c r="B104" s="14" t="s">
        <v>20</v>
      </c>
      <c r="C104" s="34"/>
      <c r="D104" s="34"/>
      <c r="E104" s="14" t="s">
        <v>21</v>
      </c>
    </row>
    <row r="105" spans="1:11" ht="7.5" customHeight="1" x14ac:dyDescent="0.25">
      <c r="B105" s="14"/>
      <c r="C105" s="35" t="s">
        <v>19</v>
      </c>
      <c r="D105" s="35"/>
      <c r="E105" s="14"/>
    </row>
    <row r="106" spans="1:11" ht="17.25" customHeight="1" x14ac:dyDescent="0.25">
      <c r="B106" s="14" t="s">
        <v>22</v>
      </c>
      <c r="C106" s="34"/>
      <c r="D106" s="34"/>
      <c r="E106" s="14" t="s">
        <v>23</v>
      </c>
    </row>
    <row r="107" spans="1:11" ht="25.5" customHeight="1" x14ac:dyDescent="0.25">
      <c r="B107" s="14"/>
      <c r="C107" s="33" t="s">
        <v>19</v>
      </c>
      <c r="D107" s="33"/>
      <c r="E107" s="14"/>
    </row>
  </sheetData>
  <mergeCells count="14">
    <mergeCell ref="C107:D107"/>
    <mergeCell ref="C102:D102"/>
    <mergeCell ref="C103:D103"/>
    <mergeCell ref="C104:D104"/>
    <mergeCell ref="C105:D105"/>
    <mergeCell ref="C106:D106"/>
    <mergeCell ref="K3:K4"/>
    <mergeCell ref="A1:K1"/>
    <mergeCell ref="A2:K2"/>
    <mergeCell ref="A3:A4"/>
    <mergeCell ref="B3:B4"/>
    <mergeCell ref="C3:E3"/>
    <mergeCell ref="F3:F4"/>
    <mergeCell ref="G3:J3"/>
  </mergeCells>
  <phoneticPr fontId="2" type="noConversion"/>
  <pageMargins left="0.31496062992125984" right="0.11811023622047245" top="0.55118110236220474" bottom="0.35433070866141736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ІІ кв.2021</vt:lpstr>
      <vt:lpstr>'ІІ кв.2021'!Область_печати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zambyx</cp:lastModifiedBy>
  <cp:lastPrinted>2021-07-12T06:58:59Z</cp:lastPrinted>
  <dcterms:created xsi:type="dcterms:W3CDTF">2006-09-16T00:00:00Z</dcterms:created>
  <dcterms:modified xsi:type="dcterms:W3CDTF">2021-07-12T07:02:20Z</dcterms:modified>
</cp:coreProperties>
</file>